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mc:AlternateContent xmlns:mc="http://schemas.openxmlformats.org/markup-compatibility/2006">
    <mc:Choice Requires="x15">
      <x15ac:absPath xmlns:x15ac="http://schemas.microsoft.com/office/spreadsheetml/2010/11/ac" url="https://saludcapitalgovco-my.sharepoint.com/personal/ja1gonzalez_saludcapital_gov_co/Documents/Andrea González CDEIS/Estudios Previos Plataforma AS/"/>
    </mc:Choice>
  </mc:AlternateContent>
  <xr:revisionPtr revIDLastSave="0" documentId="8_{5142ACE8-A99C-4715-8BF1-DF353860B005}" xr6:coauthVersionLast="47" xr6:coauthVersionMax="47" xr10:uidLastSave="{00000000-0000-0000-0000-000000000000}"/>
  <bookViews>
    <workbookView xWindow="-108" yWindow="-108" windowWidth="23256" windowHeight="12456" tabRatio="790" firstSheet="3" activeTab="9" xr2:uid="{00000000-000D-0000-FFFF-FFFF00000000}"/>
  </bookViews>
  <sheets>
    <sheet name="OFERENTES" sheetId="3" r:id="rId1"/>
    <sheet name="HABILITANTES 2NASHARA GROUP SAS" sheetId="1" r:id="rId2"/>
    <sheet name="HABILITANTES Asociación de Inge" sheetId="17" r:id="rId3"/>
    <sheet name="HABILITANTES BUSINESS SUPPORT S" sheetId="18" r:id="rId4"/>
    <sheet name="HABILITANTES BUEN DATA SAS" sheetId="19" r:id="rId5"/>
    <sheet name="HABILITANTES Cortes Asociados," sheetId="20" r:id="rId6"/>
    <sheet name="HABILITANTES GRUPO EMPRESARIAL" sheetId="22" r:id="rId7"/>
    <sheet name="HABILITANTES CLOUD CITY" sheetId="23" r:id="rId8"/>
    <sheet name="Analisis Artificial" sheetId="16" r:id="rId9"/>
    <sheet name="Consolidado" sheetId="13" r:id="rId10"/>
    <sheet name="HABILITANTES DOKUMA" sheetId="24" r:id="rId11"/>
    <sheet name="SMMLV" sheetId="6" state="hidden" r:id="rId12"/>
    <sheet name="HABILITANTES HGIO" sheetId="21" r:id="rId13"/>
  </sheets>
  <definedNames>
    <definedName name="_xlnm._FilterDatabase" localSheetId="0" hidden="1">OFERENTES!$A$10:$E$10</definedName>
    <definedName name="_xlnm.Print_Area" localSheetId="9">Consolidado!$B$1:$L$21</definedName>
    <definedName name="_xlnm.Print_Area" localSheetId="1">'HABILITANTES 2NASHARA GROUP SAS'!$A$1:$N$27</definedName>
    <definedName name="_xlnm.Print_Area" localSheetId="2">'HABILITANTES Asociación de Inge'!$A$1:$N$31</definedName>
    <definedName name="_xlnm.Print_Area" localSheetId="4">'HABILITANTES BUEN DATA SAS'!$A$1:$N$27</definedName>
    <definedName name="_xlnm.Print_Area" localSheetId="3">'HABILITANTES BUSINESS SUPPORT S'!$A$1:$N$34</definedName>
    <definedName name="_xlnm.Print_Area" localSheetId="7">'HABILITANTES CLOUD CITY'!$A$1:$N$30</definedName>
    <definedName name="_xlnm.Print_Area" localSheetId="5">'HABILITANTES Cortes Asociados,'!$A$1:$N$27</definedName>
    <definedName name="_xlnm.Print_Area" localSheetId="10">'HABILITANTES DOKUMA'!$A$1:$N$28</definedName>
    <definedName name="_xlnm.Print_Area" localSheetId="6">'HABILITANTES GRUPO EMPRESARIAL'!$A$1:$N$29</definedName>
    <definedName name="_xlnm.Print_Area" localSheetId="12">'HABILITANTES HGIO'!$A$1:$N$27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9" i="18" l="1"/>
  <c r="I28" i="18"/>
  <c r="J28" i="13"/>
  <c r="I28" i="13"/>
  <c r="I32" i="18"/>
  <c r="I30" i="18"/>
  <c r="I27" i="18"/>
  <c r="I26" i="18"/>
  <c r="I25" i="18"/>
  <c r="I21" i="18"/>
  <c r="I29" i="17"/>
  <c r="I28" i="17"/>
  <c r="I27" i="22"/>
  <c r="I27" i="17"/>
  <c r="I26" i="17"/>
  <c r="I25" i="17"/>
  <c r="I21" i="17"/>
  <c r="I21" i="1"/>
  <c r="M44" i="24"/>
  <c r="M43" i="21"/>
  <c r="M46" i="23"/>
  <c r="M45" i="22"/>
  <c r="M43" i="20"/>
  <c r="M43" i="19"/>
  <c r="M50" i="18"/>
  <c r="M47" i="17"/>
  <c r="M43" i="1"/>
  <c r="E28" i="13"/>
  <c r="I26" i="24" l="1"/>
  <c r="J26" i="24" s="1"/>
  <c r="D25" i="24"/>
  <c r="D24" i="24"/>
  <c r="D23" i="24"/>
  <c r="A4" i="24"/>
  <c r="A2" i="24"/>
  <c r="I28" i="23"/>
  <c r="J28" i="23" s="1"/>
  <c r="D27" i="23"/>
  <c r="D26" i="23"/>
  <c r="D25" i="23"/>
  <c r="A4" i="23"/>
  <c r="A2" i="23"/>
  <c r="J27" i="22"/>
  <c r="D26" i="22"/>
  <c r="D25" i="22"/>
  <c r="D24" i="22"/>
  <c r="A4" i="22"/>
  <c r="A2" i="22"/>
  <c r="I25" i="21"/>
  <c r="J25" i="21" s="1"/>
  <c r="D24" i="21"/>
  <c r="D23" i="21"/>
  <c r="D22" i="21"/>
  <c r="A4" i="21"/>
  <c r="A2" i="21"/>
  <c r="I25" i="20"/>
  <c r="J25" i="20" s="1"/>
  <c r="D24" i="20"/>
  <c r="D23" i="20"/>
  <c r="D22" i="20"/>
  <c r="A4" i="20"/>
  <c r="A2" i="20"/>
  <c r="I25" i="19"/>
  <c r="J25" i="19" s="1"/>
  <c r="D24" i="19"/>
  <c r="D23" i="19"/>
  <c r="D22" i="19"/>
  <c r="A4" i="19"/>
  <c r="A2" i="19"/>
  <c r="J32" i="18"/>
  <c r="D24" i="18"/>
  <c r="D23" i="18"/>
  <c r="D22" i="18"/>
  <c r="A4" i="18"/>
  <c r="A2" i="18"/>
  <c r="J29" i="17"/>
  <c r="D24" i="17"/>
  <c r="D23" i="17"/>
  <c r="D22" i="17"/>
  <c r="A4" i="17"/>
  <c r="A2" i="17"/>
  <c r="I25" i="1"/>
  <c r="J25" i="1" s="1"/>
  <c r="D6" i="13"/>
  <c r="L6" i="13"/>
  <c r="K6" i="13"/>
  <c r="J6" i="13"/>
  <c r="I6" i="13"/>
  <c r="H6" i="13"/>
  <c r="G6" i="13"/>
  <c r="F6" i="13"/>
  <c r="E6" i="13"/>
  <c r="A4" i="1"/>
  <c r="A2" i="1"/>
  <c r="D15" i="16"/>
  <c r="D16" i="16" s="1"/>
  <c r="D7" i="16"/>
  <c r="D8" i="16"/>
  <c r="D9" i="16"/>
  <c r="D10" i="16"/>
  <c r="E10" i="16" s="1"/>
  <c r="D11" i="16"/>
  <c r="D12" i="16"/>
  <c r="D13" i="16"/>
  <c r="D14" i="16"/>
  <c r="E14" i="16" s="1"/>
  <c r="D6" i="16"/>
  <c r="B7" i="16"/>
  <c r="B8" i="16"/>
  <c r="B9" i="16"/>
  <c r="B10" i="16"/>
  <c r="B11" i="16"/>
  <c r="B12" i="16"/>
  <c r="B13" i="16"/>
  <c r="B14" i="16"/>
  <c r="B6" i="16"/>
  <c r="B3" i="16"/>
  <c r="A2" i="16"/>
  <c r="B2" i="13"/>
  <c r="C4" i="13"/>
  <c r="D24" i="1"/>
  <c r="D23" i="1"/>
  <c r="D22" i="1"/>
  <c r="B38" i="6"/>
  <c r="C40" i="6"/>
  <c r="C8" i="3"/>
  <c r="E7" i="3" s="1"/>
  <c r="E12" i="16" l="1"/>
  <c r="E8" i="16"/>
  <c r="E13" i="16"/>
  <c r="E9" i="16"/>
  <c r="E6" i="16"/>
  <c r="E11" i="16"/>
  <c r="E7" i="16"/>
  <c r="D17"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Poveda Sua, Jhon Henry</author>
    <author>Loaiza Cala, Jorge Edy</author>
    <author>arondon</author>
  </authors>
  <commentList>
    <comment ref="G6" authorId="0" shapeId="0" xr:uid="{00000000-0006-0000-0100-000001000000}">
      <text>
        <r>
          <rPr>
            <b/>
            <sz val="9"/>
            <color indexed="8"/>
            <rFont val="Tahoma"/>
            <family val="2"/>
          </rPr>
          <t>INDIQUE FECHA REVISION OFERTA</t>
        </r>
      </text>
    </comment>
    <comment ref="L6" authorId="0" shapeId="0" xr:uid="{00000000-0006-0000-0100-000002000000}">
      <text>
        <r>
          <rPr>
            <b/>
            <sz val="9"/>
            <color indexed="81"/>
            <rFont val="Tahoma"/>
            <family val="2"/>
          </rPr>
          <t>ESCRITA IDENTIFICACION PERSONAL FFDS</t>
        </r>
        <r>
          <rPr>
            <sz val="9"/>
            <color indexed="81"/>
            <rFont val="Tahoma"/>
            <family val="2"/>
          </rPr>
          <t xml:space="preserve">
</t>
        </r>
      </text>
    </comment>
    <comment ref="F10" authorId="1" shapeId="0" xr:uid="{00000000-0006-0000-0100-000003000000}">
      <text>
        <r>
          <rPr>
            <b/>
            <sz val="9"/>
            <color indexed="81"/>
            <rFont val="Tahoma"/>
            <family val="2"/>
          </rPr>
          <t>Loaiza Cala, Jorge Edy:</t>
        </r>
        <r>
          <rPr>
            <sz val="9"/>
            <color indexed="81"/>
            <rFont val="Tahoma"/>
            <family val="2"/>
          </rPr>
          <t xml:space="preserve">
Si o NO</t>
        </r>
      </text>
    </comment>
    <comment ref="N10" authorId="1" shapeId="0" xr:uid="{00000000-0006-0000-0100-000004000000}">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K12" authorId="0" shapeId="0" xr:uid="{1771FC98-5935-4509-A717-CC86C28E2834}">
      <text>
        <r>
          <rPr>
            <b/>
            <sz val="9"/>
            <color indexed="81"/>
            <rFont val="Tahoma"/>
            <family val="2"/>
          </rPr>
          <t>VERIFICAR QUE ESTE SUSCRITO POR EL REPRESENTANTE LEGAL Y EL FORMATO CUMPLA CON EL EXIGIDO</t>
        </r>
      </text>
    </comment>
    <comment ref="N12" authorId="0" shapeId="0" xr:uid="{97E68A7B-40E7-4EB2-87C6-7F96AA4DC3A2}">
      <text>
        <r>
          <rPr>
            <b/>
            <sz val="9"/>
            <color indexed="81"/>
            <rFont val="Tahoma"/>
            <family val="2"/>
          </rPr>
          <t>SI - NO</t>
        </r>
      </text>
    </comment>
    <comment ref="F14" authorId="1" shapeId="0" xr:uid="{00000000-0006-0000-0100-000008000000}">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14" authorId="1" shapeId="0" xr:uid="{00000000-0006-0000-0100-000009000000}">
      <text>
        <r>
          <rPr>
            <b/>
            <sz val="9"/>
            <color indexed="81"/>
            <rFont val="Tahoma"/>
            <family val="2"/>
          </rPr>
          <t>Loaiza Cala, Jorge Edy:</t>
        </r>
        <r>
          <rPr>
            <sz val="9"/>
            <color indexed="81"/>
            <rFont val="Tahoma"/>
            <family val="2"/>
          </rPr>
          <t xml:space="preserve">
Si o NO</t>
        </r>
      </text>
    </comment>
    <comment ref="H19" authorId="1" shapeId="0" xr:uid="{00000000-0006-0000-0100-00000A000000}">
      <text>
        <r>
          <rPr>
            <b/>
            <sz val="9"/>
            <color indexed="81"/>
            <rFont val="Tahoma"/>
            <family val="2"/>
          </rPr>
          <t>Loaiza Cala, Jorge Edy:</t>
        </r>
        <r>
          <rPr>
            <sz val="9"/>
            <color indexed="81"/>
            <rFont val="Tahoma"/>
            <family val="2"/>
          </rPr>
          <t xml:space="preserve">
Si o NO</t>
        </r>
      </text>
    </comment>
    <comment ref="N19" authorId="0" shapeId="0" xr:uid="{00000000-0006-0000-0100-00000B000000}">
      <text>
        <r>
          <rPr>
            <b/>
            <sz val="9"/>
            <color indexed="81"/>
            <rFont val="Tahoma"/>
            <family val="2"/>
          </rPr>
          <t>SI / NO</t>
        </r>
        <r>
          <rPr>
            <sz val="9"/>
            <color indexed="81"/>
            <rFont val="Tahoma"/>
            <family val="2"/>
          </rPr>
          <t xml:space="preserve">
</t>
        </r>
      </text>
    </comment>
    <comment ref="B21" authorId="2" shapeId="0" xr:uid="{00000000-0006-0000-0100-00000C000000}">
      <text>
        <r>
          <rPr>
            <b/>
            <sz val="9"/>
            <color indexed="81"/>
            <rFont val="Tahoma"/>
            <family val="2"/>
          </rPr>
          <t>arondon:</t>
        </r>
        <r>
          <rPr>
            <sz val="9"/>
            <color indexed="81"/>
            <rFont val="Tahoma"/>
            <family val="2"/>
          </rPr>
          <t xml:space="preserve">
La información a digitar es la contenida en la certificación</t>
        </r>
      </text>
    </comment>
    <comment ref="M27" authorId="0" shapeId="0" xr:uid="{00000000-0006-0000-0100-000011000000}">
      <text>
        <r>
          <rPr>
            <b/>
            <sz val="9"/>
            <color rgb="FF000000"/>
            <rFont val="Tahoma"/>
            <family val="2"/>
          </rPr>
          <t>SI - NO</t>
        </r>
      </text>
    </comment>
    <comment ref="F31" authorId="1" shapeId="0" xr:uid="{6873645A-8F58-4085-954E-8247A040B062}">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1" authorId="1" shapeId="0" xr:uid="{695BC205-4F7B-4420-9F7A-B75F67ACF236}">
      <text>
        <r>
          <rPr>
            <b/>
            <sz val="9"/>
            <color indexed="81"/>
            <rFont val="Tahoma"/>
            <family val="2"/>
          </rPr>
          <t>Loaiza Cala, Jorge Edy:</t>
        </r>
        <r>
          <rPr>
            <sz val="9"/>
            <color indexed="81"/>
            <rFont val="Tahoma"/>
            <family val="2"/>
          </rPr>
          <t xml:space="preserve">
Si o NO</t>
        </r>
      </text>
    </comment>
    <comment ref="F33" authorId="1" shapeId="0" xr:uid="{8ADCD429-D4A3-42DC-A117-EEA02A6BE49F}">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3" authorId="1" shapeId="0" xr:uid="{AF71E65B-55C2-4722-AF4F-75D9A3E5DCB5}">
      <text>
        <r>
          <rPr>
            <b/>
            <sz val="9"/>
            <color indexed="81"/>
            <rFont val="Tahoma"/>
            <family val="2"/>
          </rPr>
          <t>Loaiza Cala, Jorge Edy:</t>
        </r>
        <r>
          <rPr>
            <sz val="9"/>
            <color indexed="81"/>
            <rFont val="Tahoma"/>
            <family val="2"/>
          </rPr>
          <t xml:space="preserve">
Si o NO</t>
        </r>
      </text>
    </comment>
    <comment ref="F35" authorId="1" shapeId="0" xr:uid="{CC2B524F-23C1-4874-AA0C-827686A267F0}">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5" authorId="1" shapeId="0" xr:uid="{42C03C96-0E6C-4642-B926-09388DAE99CB}">
      <text>
        <r>
          <rPr>
            <b/>
            <sz val="9"/>
            <color indexed="81"/>
            <rFont val="Tahoma"/>
            <family val="2"/>
          </rPr>
          <t>Loaiza Cala, Jorge Edy:</t>
        </r>
        <r>
          <rPr>
            <sz val="9"/>
            <color indexed="81"/>
            <rFont val="Tahoma"/>
            <family val="2"/>
          </rPr>
          <t xml:space="preserve">
Si o NO</t>
        </r>
      </text>
    </comment>
    <comment ref="F37" authorId="1" shapeId="0" xr:uid="{46027D50-7D44-4F4A-BB3B-49B4958D16C5}">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7" authorId="1" shapeId="0" xr:uid="{5D704C4D-7D96-417B-B18A-99CEAE231C4B}">
      <text>
        <r>
          <rPr>
            <b/>
            <sz val="9"/>
            <color indexed="81"/>
            <rFont val="Tahoma"/>
            <family val="2"/>
          </rPr>
          <t>Loaiza Cala, Jorge Edy:</t>
        </r>
        <r>
          <rPr>
            <sz val="9"/>
            <color indexed="81"/>
            <rFont val="Tahoma"/>
            <family val="2"/>
          </rPr>
          <t xml:space="preserve">
Si o NO</t>
        </r>
      </text>
    </comment>
    <comment ref="F39" authorId="1" shapeId="0" xr:uid="{EFEB4D1A-8C2D-43BD-B4A8-12465FADDBA7}">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9" authorId="1" shapeId="0" xr:uid="{45F7D138-66F4-44AC-8E0A-8BD5CCFDD854}">
      <text>
        <r>
          <rPr>
            <b/>
            <sz val="9"/>
            <color indexed="81"/>
            <rFont val="Tahoma"/>
            <family val="2"/>
          </rPr>
          <t>Loaiza Cala, Jorge Edy:</t>
        </r>
        <r>
          <rPr>
            <sz val="9"/>
            <color indexed="81"/>
            <rFont val="Tahoma"/>
            <family val="2"/>
          </rPr>
          <t xml:space="preserve">
Si o NO</t>
        </r>
      </text>
    </comment>
    <comment ref="F41" authorId="1" shapeId="0" xr:uid="{7D96E0AE-1A0C-4A02-828C-659843166A72}">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41" authorId="1" shapeId="0" xr:uid="{CBA266D0-951C-4FF7-BFEC-D3DAAC765AF5}">
      <text>
        <r>
          <rPr>
            <b/>
            <sz val="9"/>
            <color indexed="81"/>
            <rFont val="Tahoma"/>
            <family val="2"/>
          </rPr>
          <t>Loaiza Cala, Jorge Edy:</t>
        </r>
        <r>
          <rPr>
            <sz val="9"/>
            <color indexed="81"/>
            <rFont val="Tahoma"/>
            <family val="2"/>
          </rPr>
          <t xml:space="preserve">
Si o NO</t>
        </r>
      </text>
    </comment>
    <comment ref="M43" authorId="0" shapeId="0" xr:uid="{512582DB-A09C-4064-B9C0-0DE218157782}">
      <text>
        <r>
          <rPr>
            <b/>
            <sz val="9"/>
            <color rgb="FF000000"/>
            <rFont val="Tahoma"/>
            <family val="2"/>
          </rPr>
          <t>SI - NO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Poveda Sua, Jhon Henry</author>
    <author>Loaiza Cala, Jorge Edy</author>
    <author>arondon</author>
  </authors>
  <commentList>
    <comment ref="G6" authorId="0" shapeId="0" xr:uid="{9A0C9693-7D76-4D47-B58C-C7AE92DEAEF4}">
      <text>
        <r>
          <rPr>
            <b/>
            <sz val="9"/>
            <color indexed="8"/>
            <rFont val="Tahoma"/>
            <family val="2"/>
          </rPr>
          <t>INDIQUE FECHA REVISION OFERTA</t>
        </r>
      </text>
    </comment>
    <comment ref="L6" authorId="0" shapeId="0" xr:uid="{A35016F7-1210-4EA5-B9D7-33366794004B}">
      <text>
        <r>
          <rPr>
            <b/>
            <sz val="9"/>
            <color indexed="81"/>
            <rFont val="Tahoma"/>
            <family val="2"/>
          </rPr>
          <t>ESCRITA IDENTIFICACION PERSONAL FFDS</t>
        </r>
        <r>
          <rPr>
            <sz val="9"/>
            <color indexed="81"/>
            <rFont val="Tahoma"/>
            <family val="2"/>
          </rPr>
          <t xml:space="preserve">
</t>
        </r>
      </text>
    </comment>
    <comment ref="F10" authorId="1" shapeId="0" xr:uid="{34EEC4FB-D1A2-44BC-8729-4419219E4569}">
      <text>
        <r>
          <rPr>
            <b/>
            <sz val="9"/>
            <color indexed="81"/>
            <rFont val="Tahoma"/>
            <family val="2"/>
          </rPr>
          <t>Loaiza Cala, Jorge Edy:</t>
        </r>
        <r>
          <rPr>
            <sz val="9"/>
            <color indexed="81"/>
            <rFont val="Tahoma"/>
            <family val="2"/>
          </rPr>
          <t xml:space="preserve">
Si o NO</t>
        </r>
      </text>
    </comment>
    <comment ref="N10" authorId="1" shapeId="0" xr:uid="{10BA0D82-975F-4AE9-92D5-572000B9CEC1}">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K12" authorId="0" shapeId="0" xr:uid="{14692C00-942F-45CE-9681-5253DEAF7E86}">
      <text>
        <r>
          <rPr>
            <b/>
            <sz val="9"/>
            <color indexed="81"/>
            <rFont val="Tahoma"/>
            <family val="2"/>
          </rPr>
          <t>VERIFICAR QUE ESTE SUSCRITO POR EL REPRESENTANTE LEGAL Y EL FORMATO CUMPLA CON EL EXIGIDO</t>
        </r>
      </text>
    </comment>
    <comment ref="N12" authorId="0" shapeId="0" xr:uid="{0FEE06E0-C3CF-48D5-9446-22BECB589766}">
      <text>
        <r>
          <rPr>
            <b/>
            <sz val="9"/>
            <color indexed="81"/>
            <rFont val="Tahoma"/>
            <family val="2"/>
          </rPr>
          <t>SI - NO</t>
        </r>
      </text>
    </comment>
    <comment ref="F14" authorId="1" shapeId="0" xr:uid="{60F99DB9-BB51-48A4-9234-4EC007EFDBF8}">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14" authorId="1" shapeId="0" xr:uid="{63630142-145B-4C27-A0A6-B1F644D95971}">
      <text>
        <r>
          <rPr>
            <b/>
            <sz val="9"/>
            <color indexed="81"/>
            <rFont val="Tahoma"/>
            <family val="2"/>
          </rPr>
          <t>Loaiza Cala, Jorge Edy:</t>
        </r>
        <r>
          <rPr>
            <sz val="9"/>
            <color indexed="81"/>
            <rFont val="Tahoma"/>
            <family val="2"/>
          </rPr>
          <t xml:space="preserve">
Si o NO</t>
        </r>
      </text>
    </comment>
    <comment ref="H19" authorId="1" shapeId="0" xr:uid="{339990CB-4438-496D-B940-E1F2E4C19577}">
      <text>
        <r>
          <rPr>
            <b/>
            <sz val="9"/>
            <color indexed="81"/>
            <rFont val="Tahoma"/>
            <family val="2"/>
          </rPr>
          <t>Loaiza Cala, Jorge Edy:</t>
        </r>
        <r>
          <rPr>
            <sz val="9"/>
            <color indexed="81"/>
            <rFont val="Tahoma"/>
            <family val="2"/>
          </rPr>
          <t xml:space="preserve">
Si o NO</t>
        </r>
      </text>
    </comment>
    <comment ref="N19" authorId="0" shapeId="0" xr:uid="{8D75288A-965E-41F3-A2DB-A6E4F5FCCD2B}">
      <text>
        <r>
          <rPr>
            <b/>
            <sz val="9"/>
            <color indexed="81"/>
            <rFont val="Tahoma"/>
            <family val="2"/>
          </rPr>
          <t>SI / NO</t>
        </r>
        <r>
          <rPr>
            <sz val="9"/>
            <color indexed="81"/>
            <rFont val="Tahoma"/>
            <family val="2"/>
          </rPr>
          <t xml:space="preserve">
</t>
        </r>
      </text>
    </comment>
    <comment ref="B21" authorId="2" shapeId="0" xr:uid="{DAB943A0-A334-45E6-BB8A-354EC4F54214}">
      <text>
        <r>
          <rPr>
            <b/>
            <sz val="9"/>
            <color indexed="81"/>
            <rFont val="Tahoma"/>
            <family val="2"/>
          </rPr>
          <t>arondon:</t>
        </r>
        <r>
          <rPr>
            <sz val="9"/>
            <color indexed="81"/>
            <rFont val="Tahoma"/>
            <family val="2"/>
          </rPr>
          <t xml:space="preserve">
La información a digitar es la contenida en la certificación</t>
        </r>
      </text>
    </comment>
    <comment ref="M31" authorId="0" shapeId="0" xr:uid="{F681AE8D-9C83-419C-A0D0-4F70C10C25BF}">
      <text>
        <r>
          <rPr>
            <b/>
            <sz val="9"/>
            <color rgb="FF000000"/>
            <rFont val="Tahoma"/>
            <family val="2"/>
          </rPr>
          <t>SI - NO</t>
        </r>
      </text>
    </comment>
    <comment ref="F35" authorId="1" shapeId="0" xr:uid="{CA32FB9C-70A3-4EE1-8B0F-8FA6B0296349}">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5" authorId="1" shapeId="0" xr:uid="{7F8A9B53-143D-46DD-95FB-25458BEDA542}">
      <text>
        <r>
          <rPr>
            <b/>
            <sz val="9"/>
            <color indexed="81"/>
            <rFont val="Tahoma"/>
            <family val="2"/>
          </rPr>
          <t>Loaiza Cala, Jorge Edy:</t>
        </r>
        <r>
          <rPr>
            <sz val="9"/>
            <color indexed="81"/>
            <rFont val="Tahoma"/>
            <family val="2"/>
          </rPr>
          <t xml:space="preserve">
Si o NO</t>
        </r>
      </text>
    </comment>
    <comment ref="F37" authorId="1" shapeId="0" xr:uid="{20505D7D-E7FD-485B-8A3A-439750276FF1}">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7" authorId="1" shapeId="0" xr:uid="{02307984-CF99-4F37-8088-82A827E32E4F}">
      <text>
        <r>
          <rPr>
            <b/>
            <sz val="9"/>
            <color indexed="81"/>
            <rFont val="Tahoma"/>
            <family val="2"/>
          </rPr>
          <t>Loaiza Cala, Jorge Edy:</t>
        </r>
        <r>
          <rPr>
            <sz val="9"/>
            <color indexed="81"/>
            <rFont val="Tahoma"/>
            <family val="2"/>
          </rPr>
          <t xml:space="preserve">
Si o NO</t>
        </r>
      </text>
    </comment>
    <comment ref="F39" authorId="1" shapeId="0" xr:uid="{A92C2F35-3818-4256-9490-A2E43FC7F812}">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9" authorId="1" shapeId="0" xr:uid="{9FA24D74-6E5A-4E6C-AD67-4E1EDD90B0AF}">
      <text>
        <r>
          <rPr>
            <b/>
            <sz val="9"/>
            <color indexed="81"/>
            <rFont val="Tahoma"/>
            <family val="2"/>
          </rPr>
          <t>Loaiza Cala, Jorge Edy:</t>
        </r>
        <r>
          <rPr>
            <sz val="9"/>
            <color indexed="81"/>
            <rFont val="Tahoma"/>
            <family val="2"/>
          </rPr>
          <t xml:space="preserve">
Si o NO</t>
        </r>
      </text>
    </comment>
    <comment ref="F41" authorId="1" shapeId="0" xr:uid="{ED9CF0EF-CC97-4535-86A5-764C8520039A}">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41" authorId="1" shapeId="0" xr:uid="{D5310956-DC2C-47B1-8655-E1C8A223FA07}">
      <text>
        <r>
          <rPr>
            <b/>
            <sz val="9"/>
            <color indexed="81"/>
            <rFont val="Tahoma"/>
            <family val="2"/>
          </rPr>
          <t>Loaiza Cala, Jorge Edy:</t>
        </r>
        <r>
          <rPr>
            <sz val="9"/>
            <color indexed="81"/>
            <rFont val="Tahoma"/>
            <family val="2"/>
          </rPr>
          <t xml:space="preserve">
Si o NO</t>
        </r>
      </text>
    </comment>
    <comment ref="F43" authorId="1" shapeId="0" xr:uid="{5281538A-E0CC-46C9-9726-CD2C7F2DEDE8}">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43" authorId="1" shapeId="0" xr:uid="{9EA7EB41-9221-4CE4-B335-138699CC9471}">
      <text>
        <r>
          <rPr>
            <b/>
            <sz val="9"/>
            <color indexed="81"/>
            <rFont val="Tahoma"/>
            <family val="2"/>
          </rPr>
          <t>Loaiza Cala, Jorge Edy:</t>
        </r>
        <r>
          <rPr>
            <sz val="9"/>
            <color indexed="81"/>
            <rFont val="Tahoma"/>
            <family val="2"/>
          </rPr>
          <t xml:space="preserve">
Si o NO</t>
        </r>
      </text>
    </comment>
    <comment ref="F45" authorId="1" shapeId="0" xr:uid="{7DAA50C5-C66E-4B66-BCBD-77663B62A3E8}">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45" authorId="1" shapeId="0" xr:uid="{FFE31873-D63F-4651-9A6B-BD7BF52BB146}">
      <text>
        <r>
          <rPr>
            <b/>
            <sz val="9"/>
            <color indexed="81"/>
            <rFont val="Tahoma"/>
            <family val="2"/>
          </rPr>
          <t>Loaiza Cala, Jorge Edy:</t>
        </r>
        <r>
          <rPr>
            <sz val="9"/>
            <color indexed="81"/>
            <rFont val="Tahoma"/>
            <family val="2"/>
          </rPr>
          <t xml:space="preserve">
Si o NO</t>
        </r>
      </text>
    </comment>
    <comment ref="M47" authorId="0" shapeId="0" xr:uid="{E99092EE-CF9C-4366-93AB-B081CF181B8C}">
      <text>
        <r>
          <rPr>
            <b/>
            <sz val="9"/>
            <color rgb="FF000000"/>
            <rFont val="Tahoma"/>
            <family val="2"/>
          </rPr>
          <t>SI - NO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Poveda Sua, Jhon Henry</author>
    <author>Loaiza Cala, Jorge Edy</author>
    <author>arondon</author>
  </authors>
  <commentList>
    <comment ref="G6" authorId="0" shapeId="0" xr:uid="{C10AE543-1644-4830-B84F-EBD41163B3E3}">
      <text>
        <r>
          <rPr>
            <b/>
            <sz val="9"/>
            <color indexed="8"/>
            <rFont val="Tahoma"/>
            <family val="2"/>
          </rPr>
          <t>INDIQUE FECHA REVISION OFERTA</t>
        </r>
      </text>
    </comment>
    <comment ref="L6" authorId="0" shapeId="0" xr:uid="{87C73050-A150-47CD-AA5A-C53CF2F796EC}">
      <text>
        <r>
          <rPr>
            <b/>
            <sz val="9"/>
            <color indexed="81"/>
            <rFont val="Tahoma"/>
            <family val="2"/>
          </rPr>
          <t>ESCRITA IDENTIFICACION PERSONAL FFDS</t>
        </r>
        <r>
          <rPr>
            <sz val="9"/>
            <color indexed="81"/>
            <rFont val="Tahoma"/>
            <family val="2"/>
          </rPr>
          <t xml:space="preserve">
</t>
        </r>
      </text>
    </comment>
    <comment ref="F10" authorId="1" shapeId="0" xr:uid="{E7C48552-E1BB-4593-853B-C367FBEB386C}">
      <text>
        <r>
          <rPr>
            <b/>
            <sz val="9"/>
            <color indexed="81"/>
            <rFont val="Tahoma"/>
            <family val="2"/>
          </rPr>
          <t>Loaiza Cala, Jorge Edy:</t>
        </r>
        <r>
          <rPr>
            <sz val="9"/>
            <color indexed="81"/>
            <rFont val="Tahoma"/>
            <family val="2"/>
          </rPr>
          <t xml:space="preserve">
Si o NO</t>
        </r>
      </text>
    </comment>
    <comment ref="N10" authorId="1" shapeId="0" xr:uid="{85ECB5D1-BFF0-46CF-B226-60F09F406177}">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K12" authorId="0" shapeId="0" xr:uid="{5F50503D-65C6-4DFC-B048-58C2B9ED05FB}">
      <text>
        <r>
          <rPr>
            <b/>
            <sz val="9"/>
            <color indexed="81"/>
            <rFont val="Tahoma"/>
            <family val="2"/>
          </rPr>
          <t>VERIFICAR QUE ESTE SUSCRITO POR EL REPRESENTANTE LEGAL Y EL FORMATO CUMPLA CON EL EXIGIDO</t>
        </r>
      </text>
    </comment>
    <comment ref="N12" authorId="0" shapeId="0" xr:uid="{A5310EE7-EBCD-4ADE-9DCD-C81939A1C37C}">
      <text>
        <r>
          <rPr>
            <b/>
            <sz val="9"/>
            <color indexed="81"/>
            <rFont val="Tahoma"/>
            <family val="2"/>
          </rPr>
          <t>SI - NO</t>
        </r>
      </text>
    </comment>
    <comment ref="F14" authorId="1" shapeId="0" xr:uid="{D9A4C635-0CB1-497C-95DF-E6BFCBE9370B}">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14" authorId="1" shapeId="0" xr:uid="{CD13F65D-092B-4E3D-9F5D-C6E84422017C}">
      <text>
        <r>
          <rPr>
            <b/>
            <sz val="9"/>
            <color indexed="81"/>
            <rFont val="Tahoma"/>
            <family val="2"/>
          </rPr>
          <t>Loaiza Cala, Jorge Edy:</t>
        </r>
        <r>
          <rPr>
            <sz val="9"/>
            <color indexed="81"/>
            <rFont val="Tahoma"/>
            <family val="2"/>
          </rPr>
          <t xml:space="preserve">
Si o NO</t>
        </r>
      </text>
    </comment>
    <comment ref="H19" authorId="1" shapeId="0" xr:uid="{CA55D40D-DF36-4A2D-80C2-6CF612400CCC}">
      <text>
        <r>
          <rPr>
            <b/>
            <sz val="9"/>
            <color indexed="81"/>
            <rFont val="Tahoma"/>
            <family val="2"/>
          </rPr>
          <t>Loaiza Cala, Jorge Edy:</t>
        </r>
        <r>
          <rPr>
            <sz val="9"/>
            <color indexed="81"/>
            <rFont val="Tahoma"/>
            <family val="2"/>
          </rPr>
          <t xml:space="preserve">
Si o NO</t>
        </r>
      </text>
    </comment>
    <comment ref="N19" authorId="0" shapeId="0" xr:uid="{8FD0A459-F3C3-4583-B367-0C866C702F4D}">
      <text>
        <r>
          <rPr>
            <b/>
            <sz val="9"/>
            <color indexed="81"/>
            <rFont val="Tahoma"/>
            <family val="2"/>
          </rPr>
          <t>SI / NO</t>
        </r>
        <r>
          <rPr>
            <sz val="9"/>
            <color indexed="81"/>
            <rFont val="Tahoma"/>
            <family val="2"/>
          </rPr>
          <t xml:space="preserve">
</t>
        </r>
      </text>
    </comment>
    <comment ref="B21" authorId="2" shapeId="0" xr:uid="{15F40143-4559-4409-A532-F5127889AE52}">
      <text>
        <r>
          <rPr>
            <b/>
            <sz val="9"/>
            <color indexed="81"/>
            <rFont val="Tahoma"/>
            <family val="2"/>
          </rPr>
          <t>arondon:</t>
        </r>
        <r>
          <rPr>
            <sz val="9"/>
            <color indexed="81"/>
            <rFont val="Tahoma"/>
            <family val="2"/>
          </rPr>
          <t xml:space="preserve">
La información a digitar es la contenida en la certificación</t>
        </r>
      </text>
    </comment>
    <comment ref="M34" authorId="0" shapeId="0" xr:uid="{B90C7F57-F654-4AC8-A211-71138F05F02B}">
      <text>
        <r>
          <rPr>
            <b/>
            <sz val="9"/>
            <color rgb="FF000000"/>
            <rFont val="Tahoma"/>
            <family val="2"/>
          </rPr>
          <t>SI - NO</t>
        </r>
      </text>
    </comment>
    <comment ref="F38" authorId="1" shapeId="0" xr:uid="{D8D70C54-5CEA-42A5-AA76-441E3044F478}">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8" authorId="1" shapeId="0" xr:uid="{0F6EDF61-0DFE-4B76-A2C3-471F37808CF0}">
      <text>
        <r>
          <rPr>
            <b/>
            <sz val="9"/>
            <color indexed="81"/>
            <rFont val="Tahoma"/>
            <family val="2"/>
          </rPr>
          <t>Loaiza Cala, Jorge Edy:</t>
        </r>
        <r>
          <rPr>
            <sz val="9"/>
            <color indexed="81"/>
            <rFont val="Tahoma"/>
            <family val="2"/>
          </rPr>
          <t xml:space="preserve">
Si o NO</t>
        </r>
      </text>
    </comment>
    <comment ref="F40" authorId="1" shapeId="0" xr:uid="{35136A22-1748-4D1B-93F2-0DE292AC3113}">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40" authorId="1" shapeId="0" xr:uid="{771ECBF2-5A21-4490-9546-5BFF9D82995A}">
      <text>
        <r>
          <rPr>
            <b/>
            <sz val="9"/>
            <color indexed="81"/>
            <rFont val="Tahoma"/>
            <family val="2"/>
          </rPr>
          <t>Loaiza Cala, Jorge Edy:</t>
        </r>
        <r>
          <rPr>
            <sz val="9"/>
            <color indexed="81"/>
            <rFont val="Tahoma"/>
            <family val="2"/>
          </rPr>
          <t xml:space="preserve">
Si o NO</t>
        </r>
      </text>
    </comment>
    <comment ref="F42" authorId="1" shapeId="0" xr:uid="{E28BFDB9-8267-4ED5-ABF2-134DBA2B2F0E}">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42" authorId="1" shapeId="0" xr:uid="{09116879-1824-4B9C-99BB-C76F00FFEC9D}">
      <text>
        <r>
          <rPr>
            <b/>
            <sz val="9"/>
            <color indexed="81"/>
            <rFont val="Tahoma"/>
            <family val="2"/>
          </rPr>
          <t>Loaiza Cala, Jorge Edy:</t>
        </r>
        <r>
          <rPr>
            <sz val="9"/>
            <color indexed="81"/>
            <rFont val="Tahoma"/>
            <family val="2"/>
          </rPr>
          <t xml:space="preserve">
Si o NO</t>
        </r>
      </text>
    </comment>
    <comment ref="F44" authorId="1" shapeId="0" xr:uid="{D5F769D9-559F-4AA9-BD89-FBA56F2AFA93}">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44" authorId="1" shapeId="0" xr:uid="{8073C4A0-13C0-4ACD-B24B-0627E6B7B303}">
      <text>
        <r>
          <rPr>
            <b/>
            <sz val="9"/>
            <color indexed="81"/>
            <rFont val="Tahoma"/>
            <family val="2"/>
          </rPr>
          <t>Loaiza Cala, Jorge Edy:</t>
        </r>
        <r>
          <rPr>
            <sz val="9"/>
            <color indexed="81"/>
            <rFont val="Tahoma"/>
            <family val="2"/>
          </rPr>
          <t xml:space="preserve">
Si o NO</t>
        </r>
      </text>
    </comment>
    <comment ref="F46" authorId="1" shapeId="0" xr:uid="{06ACAEB7-1F64-4D58-B35D-8512499E325C}">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46" authorId="1" shapeId="0" xr:uid="{8E57E83A-130C-4339-AAD4-8E6BD7EF9DA4}">
      <text>
        <r>
          <rPr>
            <b/>
            <sz val="9"/>
            <color indexed="81"/>
            <rFont val="Tahoma"/>
            <family val="2"/>
          </rPr>
          <t>Loaiza Cala, Jorge Edy:</t>
        </r>
        <r>
          <rPr>
            <sz val="9"/>
            <color indexed="81"/>
            <rFont val="Tahoma"/>
            <family val="2"/>
          </rPr>
          <t xml:space="preserve">
Si o NO</t>
        </r>
      </text>
    </comment>
    <comment ref="F48" authorId="1" shapeId="0" xr:uid="{C74BCBC4-FD07-411A-8D16-6B7016DD66A2}">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48" authorId="1" shapeId="0" xr:uid="{28F9E82A-377B-497F-888D-E1072F06B14B}">
      <text>
        <r>
          <rPr>
            <b/>
            <sz val="9"/>
            <color indexed="81"/>
            <rFont val="Tahoma"/>
            <family val="2"/>
          </rPr>
          <t>Loaiza Cala, Jorge Edy:</t>
        </r>
        <r>
          <rPr>
            <sz val="9"/>
            <color indexed="81"/>
            <rFont val="Tahoma"/>
            <family val="2"/>
          </rPr>
          <t xml:space="preserve">
Si o NO</t>
        </r>
      </text>
    </comment>
    <comment ref="M50" authorId="0" shapeId="0" xr:uid="{F9A9EA10-3F27-4737-B76E-9D4C244F6BDD}">
      <text>
        <r>
          <rPr>
            <b/>
            <sz val="9"/>
            <color rgb="FF000000"/>
            <rFont val="Tahoma"/>
            <family val="2"/>
          </rPr>
          <t>SI - NO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Poveda Sua, Jhon Henry</author>
    <author>Loaiza Cala, Jorge Edy</author>
    <author>arondon</author>
  </authors>
  <commentList>
    <comment ref="G6" authorId="0" shapeId="0" xr:uid="{46685D27-5EDA-4E41-A1A5-236AFF73A708}">
      <text>
        <r>
          <rPr>
            <b/>
            <sz val="9"/>
            <color indexed="8"/>
            <rFont val="Tahoma"/>
            <family val="2"/>
          </rPr>
          <t>INDIQUE FECHA REVISION OFERTA</t>
        </r>
      </text>
    </comment>
    <comment ref="L6" authorId="0" shapeId="0" xr:uid="{773B42A7-F422-4591-A662-3B47E5B3EBD3}">
      <text>
        <r>
          <rPr>
            <b/>
            <sz val="9"/>
            <color indexed="81"/>
            <rFont val="Tahoma"/>
            <family val="2"/>
          </rPr>
          <t>ESCRITA IDENTIFICACION PERSONAL FFDS</t>
        </r>
        <r>
          <rPr>
            <sz val="9"/>
            <color indexed="81"/>
            <rFont val="Tahoma"/>
            <family val="2"/>
          </rPr>
          <t xml:space="preserve">
</t>
        </r>
      </text>
    </comment>
    <comment ref="F10" authorId="1" shapeId="0" xr:uid="{B68B8693-4DCD-4C0E-86F5-173363F23DE8}">
      <text>
        <r>
          <rPr>
            <b/>
            <sz val="9"/>
            <color indexed="81"/>
            <rFont val="Tahoma"/>
            <family val="2"/>
          </rPr>
          <t>Loaiza Cala, Jorge Edy:</t>
        </r>
        <r>
          <rPr>
            <sz val="9"/>
            <color indexed="81"/>
            <rFont val="Tahoma"/>
            <family val="2"/>
          </rPr>
          <t xml:space="preserve">
Si o NO</t>
        </r>
      </text>
    </comment>
    <comment ref="N10" authorId="1" shapeId="0" xr:uid="{E250106E-EFDD-4A1E-B81F-1B8DA3BB5BB7}">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K12" authorId="0" shapeId="0" xr:uid="{98CD0BB8-5399-4533-9FC3-533ED980B1D7}">
      <text>
        <r>
          <rPr>
            <b/>
            <sz val="9"/>
            <color indexed="81"/>
            <rFont val="Tahoma"/>
            <family val="2"/>
          </rPr>
          <t>VERIFICAR QUE ESTE SUSCRITO POR EL REPRESENTANTE LEGAL Y EL FORMATO CUMPLA CON EL EXIGIDO</t>
        </r>
      </text>
    </comment>
    <comment ref="N12" authorId="0" shapeId="0" xr:uid="{5CF2D304-B2BA-4440-A682-F059903D0A64}">
      <text>
        <r>
          <rPr>
            <b/>
            <sz val="9"/>
            <color indexed="81"/>
            <rFont val="Tahoma"/>
            <family val="2"/>
          </rPr>
          <t>SI - NO</t>
        </r>
      </text>
    </comment>
    <comment ref="F14" authorId="1" shapeId="0" xr:uid="{A33036C1-2AAA-4BFC-A02C-A46BCB77C827}">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14" authorId="1" shapeId="0" xr:uid="{DDA38EB4-5959-404F-86E1-71F816DF2F2A}">
      <text>
        <r>
          <rPr>
            <b/>
            <sz val="9"/>
            <color indexed="81"/>
            <rFont val="Tahoma"/>
            <family val="2"/>
          </rPr>
          <t>Loaiza Cala, Jorge Edy:</t>
        </r>
        <r>
          <rPr>
            <sz val="9"/>
            <color indexed="81"/>
            <rFont val="Tahoma"/>
            <family val="2"/>
          </rPr>
          <t xml:space="preserve">
Si o NO</t>
        </r>
      </text>
    </comment>
    <comment ref="H19" authorId="1" shapeId="0" xr:uid="{922A7694-43A0-45A4-921B-F3AA8EE41EC6}">
      <text>
        <r>
          <rPr>
            <b/>
            <sz val="9"/>
            <color indexed="81"/>
            <rFont val="Tahoma"/>
            <family val="2"/>
          </rPr>
          <t>Loaiza Cala, Jorge Edy:</t>
        </r>
        <r>
          <rPr>
            <sz val="9"/>
            <color indexed="81"/>
            <rFont val="Tahoma"/>
            <family val="2"/>
          </rPr>
          <t xml:space="preserve">
Si o NO</t>
        </r>
      </text>
    </comment>
    <comment ref="N19" authorId="0" shapeId="0" xr:uid="{C9B1A93D-1CAB-4908-9571-F565344384D7}">
      <text>
        <r>
          <rPr>
            <b/>
            <sz val="9"/>
            <color indexed="81"/>
            <rFont val="Tahoma"/>
            <family val="2"/>
          </rPr>
          <t>SI / NO</t>
        </r>
        <r>
          <rPr>
            <sz val="9"/>
            <color indexed="81"/>
            <rFont val="Tahoma"/>
            <family val="2"/>
          </rPr>
          <t xml:space="preserve">
</t>
        </r>
      </text>
    </comment>
    <comment ref="B21" authorId="2" shapeId="0" xr:uid="{82286D39-D0DE-405A-95A9-15716CA1B88A}">
      <text>
        <r>
          <rPr>
            <b/>
            <sz val="9"/>
            <color indexed="81"/>
            <rFont val="Tahoma"/>
            <family val="2"/>
          </rPr>
          <t>arondon:</t>
        </r>
        <r>
          <rPr>
            <sz val="9"/>
            <color indexed="81"/>
            <rFont val="Tahoma"/>
            <family val="2"/>
          </rPr>
          <t xml:space="preserve">
La información a digitar es la contenida en la certificación</t>
        </r>
      </text>
    </comment>
    <comment ref="M27" authorId="0" shapeId="0" xr:uid="{ABF3D8E0-B472-43F2-9128-54816B888715}">
      <text>
        <r>
          <rPr>
            <b/>
            <sz val="9"/>
            <color rgb="FF000000"/>
            <rFont val="Tahoma"/>
            <family val="2"/>
          </rPr>
          <t>SI - NO</t>
        </r>
      </text>
    </comment>
    <comment ref="F31" authorId="1" shapeId="0" xr:uid="{5B888C72-5F53-47DA-9F16-62966CA9A339}">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1" authorId="1" shapeId="0" xr:uid="{F7C56000-0547-4480-AA4F-63128BAFB52C}">
      <text>
        <r>
          <rPr>
            <b/>
            <sz val="9"/>
            <color indexed="81"/>
            <rFont val="Tahoma"/>
            <family val="2"/>
          </rPr>
          <t>Loaiza Cala, Jorge Edy:</t>
        </r>
        <r>
          <rPr>
            <sz val="9"/>
            <color indexed="81"/>
            <rFont val="Tahoma"/>
            <family val="2"/>
          </rPr>
          <t xml:space="preserve">
Si o NO</t>
        </r>
      </text>
    </comment>
    <comment ref="F33" authorId="1" shapeId="0" xr:uid="{EEC77B3C-792B-4DCD-80CB-233EF3C9491A}">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3" authorId="1" shapeId="0" xr:uid="{C181A14F-4EAA-43B4-9FBF-ACE1F4B0F246}">
      <text>
        <r>
          <rPr>
            <b/>
            <sz val="9"/>
            <color indexed="81"/>
            <rFont val="Tahoma"/>
            <family val="2"/>
          </rPr>
          <t>Loaiza Cala, Jorge Edy:</t>
        </r>
        <r>
          <rPr>
            <sz val="9"/>
            <color indexed="81"/>
            <rFont val="Tahoma"/>
            <family val="2"/>
          </rPr>
          <t xml:space="preserve">
Si o NO</t>
        </r>
      </text>
    </comment>
    <comment ref="F35" authorId="1" shapeId="0" xr:uid="{DFB1C92F-36F2-45B2-8094-CCBCB26F7312}">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5" authorId="1" shapeId="0" xr:uid="{B0E525BD-E76B-4DF3-985F-57BBDC815D8B}">
      <text>
        <r>
          <rPr>
            <b/>
            <sz val="9"/>
            <color indexed="81"/>
            <rFont val="Tahoma"/>
            <family val="2"/>
          </rPr>
          <t>Loaiza Cala, Jorge Edy:</t>
        </r>
        <r>
          <rPr>
            <sz val="9"/>
            <color indexed="81"/>
            <rFont val="Tahoma"/>
            <family val="2"/>
          </rPr>
          <t xml:space="preserve">
Si o NO</t>
        </r>
      </text>
    </comment>
    <comment ref="F37" authorId="1" shapeId="0" xr:uid="{B0302C7B-3AF9-48AA-B1FF-B2406A4AE79E}">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7" authorId="1" shapeId="0" xr:uid="{1B9FF6FD-E9BD-49BB-A6B2-0C37984CC8D8}">
      <text>
        <r>
          <rPr>
            <b/>
            <sz val="9"/>
            <color indexed="81"/>
            <rFont val="Tahoma"/>
            <family val="2"/>
          </rPr>
          <t>Loaiza Cala, Jorge Edy:</t>
        </r>
        <r>
          <rPr>
            <sz val="9"/>
            <color indexed="81"/>
            <rFont val="Tahoma"/>
            <family val="2"/>
          </rPr>
          <t xml:space="preserve">
Si o NO</t>
        </r>
      </text>
    </comment>
    <comment ref="F39" authorId="1" shapeId="0" xr:uid="{B414EBAE-41AD-4032-BF1A-E569594EACF4}">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9" authorId="1" shapeId="0" xr:uid="{58422B2D-8485-4EF8-9398-807320EA0517}">
      <text>
        <r>
          <rPr>
            <b/>
            <sz val="9"/>
            <color indexed="81"/>
            <rFont val="Tahoma"/>
            <family val="2"/>
          </rPr>
          <t>Loaiza Cala, Jorge Edy:</t>
        </r>
        <r>
          <rPr>
            <sz val="9"/>
            <color indexed="81"/>
            <rFont val="Tahoma"/>
            <family val="2"/>
          </rPr>
          <t xml:space="preserve">
Si o NO</t>
        </r>
      </text>
    </comment>
    <comment ref="F41" authorId="1" shapeId="0" xr:uid="{907DBF65-C6F6-4B2C-82E4-45E0A9A26BD6}">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41" authorId="1" shapeId="0" xr:uid="{1C281E33-A23D-4CFD-8F1D-CEE805508DF6}">
      <text>
        <r>
          <rPr>
            <b/>
            <sz val="9"/>
            <color indexed="81"/>
            <rFont val="Tahoma"/>
            <family val="2"/>
          </rPr>
          <t>Loaiza Cala, Jorge Edy:</t>
        </r>
        <r>
          <rPr>
            <sz val="9"/>
            <color indexed="81"/>
            <rFont val="Tahoma"/>
            <family val="2"/>
          </rPr>
          <t xml:space="preserve">
Si o NO</t>
        </r>
      </text>
    </comment>
    <comment ref="M43" authorId="0" shapeId="0" xr:uid="{2163683E-829E-4126-97A8-7CA15BFC6229}">
      <text>
        <r>
          <rPr>
            <b/>
            <sz val="9"/>
            <color rgb="FF000000"/>
            <rFont val="Tahoma"/>
            <family val="2"/>
          </rPr>
          <t>SI - NO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Poveda Sua, Jhon Henry</author>
    <author>Loaiza Cala, Jorge Edy</author>
    <author>arondon</author>
  </authors>
  <commentList>
    <comment ref="G6" authorId="0" shapeId="0" xr:uid="{5358FE4E-C25C-4FB7-9DB5-4AF889CFF362}">
      <text>
        <r>
          <rPr>
            <b/>
            <sz val="9"/>
            <color indexed="8"/>
            <rFont val="Tahoma"/>
            <family val="2"/>
          </rPr>
          <t>INDIQUE FECHA REVISION OFERTA</t>
        </r>
      </text>
    </comment>
    <comment ref="L6" authorId="0" shapeId="0" xr:uid="{5699DAF4-E4B0-4312-8BE5-46B776C4A7C5}">
      <text>
        <r>
          <rPr>
            <b/>
            <sz val="9"/>
            <color indexed="81"/>
            <rFont val="Tahoma"/>
            <family val="2"/>
          </rPr>
          <t>ESCRITA IDENTIFICACION PERSONAL FFDS</t>
        </r>
        <r>
          <rPr>
            <sz val="9"/>
            <color indexed="81"/>
            <rFont val="Tahoma"/>
            <family val="2"/>
          </rPr>
          <t xml:space="preserve">
</t>
        </r>
      </text>
    </comment>
    <comment ref="F10" authorId="1" shapeId="0" xr:uid="{FBF9B213-EBB4-4C9E-8EDF-BB56D5EBCDBD}">
      <text>
        <r>
          <rPr>
            <b/>
            <sz val="9"/>
            <color indexed="81"/>
            <rFont val="Tahoma"/>
            <family val="2"/>
          </rPr>
          <t>Loaiza Cala, Jorge Edy:</t>
        </r>
        <r>
          <rPr>
            <sz val="9"/>
            <color indexed="81"/>
            <rFont val="Tahoma"/>
            <family val="2"/>
          </rPr>
          <t xml:space="preserve">
Si o NO</t>
        </r>
      </text>
    </comment>
    <comment ref="N10" authorId="1" shapeId="0" xr:uid="{FDB33743-2E1B-43D0-B3DB-6DA90951F328}">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K12" authorId="0" shapeId="0" xr:uid="{D99BC16F-0D47-4DBE-8073-A4EF75E6ECB9}">
      <text>
        <r>
          <rPr>
            <b/>
            <sz val="9"/>
            <color indexed="81"/>
            <rFont val="Tahoma"/>
            <family val="2"/>
          </rPr>
          <t>VERIFICAR QUE ESTE SUSCRITO POR EL REPRESENTANTE LEGAL Y EL FORMATO CUMPLA CON EL EXIGIDO</t>
        </r>
      </text>
    </comment>
    <comment ref="N12" authorId="0" shapeId="0" xr:uid="{EAAF9472-9863-4021-A4C6-A3C1568AB2A0}">
      <text>
        <r>
          <rPr>
            <b/>
            <sz val="9"/>
            <color indexed="81"/>
            <rFont val="Tahoma"/>
            <family val="2"/>
          </rPr>
          <t>SI - NO</t>
        </r>
      </text>
    </comment>
    <comment ref="F14" authorId="1" shapeId="0" xr:uid="{CE2537F2-8C22-4822-B070-BCDFC0F3512C}">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14" authorId="1" shapeId="0" xr:uid="{F5DB3EF5-7B74-4420-B6FC-B5AB0744DDA4}">
      <text>
        <r>
          <rPr>
            <b/>
            <sz val="9"/>
            <color indexed="81"/>
            <rFont val="Tahoma"/>
            <family val="2"/>
          </rPr>
          <t>Loaiza Cala, Jorge Edy:</t>
        </r>
        <r>
          <rPr>
            <sz val="9"/>
            <color indexed="81"/>
            <rFont val="Tahoma"/>
            <family val="2"/>
          </rPr>
          <t xml:space="preserve">
Si o NO</t>
        </r>
      </text>
    </comment>
    <comment ref="H19" authorId="1" shapeId="0" xr:uid="{81EAF14B-B3C2-4C27-A870-363434F34BFE}">
      <text>
        <r>
          <rPr>
            <b/>
            <sz val="9"/>
            <color indexed="81"/>
            <rFont val="Tahoma"/>
            <family val="2"/>
          </rPr>
          <t>Loaiza Cala, Jorge Edy:</t>
        </r>
        <r>
          <rPr>
            <sz val="9"/>
            <color indexed="81"/>
            <rFont val="Tahoma"/>
            <family val="2"/>
          </rPr>
          <t xml:space="preserve">
Si o NO</t>
        </r>
      </text>
    </comment>
    <comment ref="N19" authorId="0" shapeId="0" xr:uid="{121288F7-F512-4D4D-8A4A-5048C69D8A04}">
      <text>
        <r>
          <rPr>
            <b/>
            <sz val="9"/>
            <color indexed="81"/>
            <rFont val="Tahoma"/>
            <family val="2"/>
          </rPr>
          <t>SI / NO</t>
        </r>
        <r>
          <rPr>
            <sz val="9"/>
            <color indexed="81"/>
            <rFont val="Tahoma"/>
            <family val="2"/>
          </rPr>
          <t xml:space="preserve">
</t>
        </r>
      </text>
    </comment>
    <comment ref="B21" authorId="2" shapeId="0" xr:uid="{5334CA56-A20E-4035-8D2B-1E40B1CED40E}">
      <text>
        <r>
          <rPr>
            <b/>
            <sz val="9"/>
            <color indexed="81"/>
            <rFont val="Tahoma"/>
            <family val="2"/>
          </rPr>
          <t>arondon:</t>
        </r>
        <r>
          <rPr>
            <sz val="9"/>
            <color indexed="81"/>
            <rFont val="Tahoma"/>
            <family val="2"/>
          </rPr>
          <t xml:space="preserve">
La información a digitar es la contenida en la certificación</t>
        </r>
      </text>
    </comment>
    <comment ref="M27" authorId="0" shapeId="0" xr:uid="{51FC1149-DE81-4C8F-9F91-377068D9CE34}">
      <text>
        <r>
          <rPr>
            <b/>
            <sz val="9"/>
            <color rgb="FF000000"/>
            <rFont val="Tahoma"/>
            <family val="2"/>
          </rPr>
          <t>SI - NO</t>
        </r>
      </text>
    </comment>
    <comment ref="F31" authorId="1" shapeId="0" xr:uid="{EA92DBE0-FC11-416B-96CA-5BA0906B2287}">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1" authorId="1" shapeId="0" xr:uid="{F52387F5-AC9B-43D0-83F8-C478CDE92C52}">
      <text>
        <r>
          <rPr>
            <b/>
            <sz val="9"/>
            <color indexed="81"/>
            <rFont val="Tahoma"/>
            <family val="2"/>
          </rPr>
          <t>Loaiza Cala, Jorge Edy:</t>
        </r>
        <r>
          <rPr>
            <sz val="9"/>
            <color indexed="81"/>
            <rFont val="Tahoma"/>
            <family val="2"/>
          </rPr>
          <t xml:space="preserve">
Si o NO</t>
        </r>
      </text>
    </comment>
    <comment ref="F33" authorId="1" shapeId="0" xr:uid="{BD871CD1-E7C4-4B1C-B44B-D8C47C259062}">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3" authorId="1" shapeId="0" xr:uid="{29EF2FC7-D7BC-4118-B9BE-23D460A369D9}">
      <text>
        <r>
          <rPr>
            <b/>
            <sz val="9"/>
            <color indexed="81"/>
            <rFont val="Tahoma"/>
            <family val="2"/>
          </rPr>
          <t>Loaiza Cala, Jorge Edy:</t>
        </r>
        <r>
          <rPr>
            <sz val="9"/>
            <color indexed="81"/>
            <rFont val="Tahoma"/>
            <family val="2"/>
          </rPr>
          <t xml:space="preserve">
Si o NO</t>
        </r>
      </text>
    </comment>
    <comment ref="F35" authorId="1" shapeId="0" xr:uid="{643F600D-78F4-4125-9F24-99EA85AEAC13}">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5" authorId="1" shapeId="0" xr:uid="{EDC89398-9DA8-410E-8666-2925A859D4D0}">
      <text>
        <r>
          <rPr>
            <b/>
            <sz val="9"/>
            <color indexed="81"/>
            <rFont val="Tahoma"/>
            <family val="2"/>
          </rPr>
          <t>Loaiza Cala, Jorge Edy:</t>
        </r>
        <r>
          <rPr>
            <sz val="9"/>
            <color indexed="81"/>
            <rFont val="Tahoma"/>
            <family val="2"/>
          </rPr>
          <t xml:space="preserve">
Si o NO</t>
        </r>
      </text>
    </comment>
    <comment ref="F37" authorId="1" shapeId="0" xr:uid="{596D1D75-F93E-4646-B174-7C0E57CF1E10}">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7" authorId="1" shapeId="0" xr:uid="{8ECA96A3-47A7-4F07-8526-2D4FD0FA6484}">
      <text>
        <r>
          <rPr>
            <b/>
            <sz val="9"/>
            <color indexed="81"/>
            <rFont val="Tahoma"/>
            <family val="2"/>
          </rPr>
          <t>Loaiza Cala, Jorge Edy:</t>
        </r>
        <r>
          <rPr>
            <sz val="9"/>
            <color indexed="81"/>
            <rFont val="Tahoma"/>
            <family val="2"/>
          </rPr>
          <t xml:space="preserve">
Si o NO</t>
        </r>
      </text>
    </comment>
    <comment ref="F39" authorId="1" shapeId="0" xr:uid="{EA7DFB94-0C34-4943-BEE9-8D725F02647F}">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9" authorId="1" shapeId="0" xr:uid="{6A490323-6C3F-43BA-A9C9-212A9CE2AFD3}">
      <text>
        <r>
          <rPr>
            <b/>
            <sz val="9"/>
            <color indexed="81"/>
            <rFont val="Tahoma"/>
            <family val="2"/>
          </rPr>
          <t>Loaiza Cala, Jorge Edy:</t>
        </r>
        <r>
          <rPr>
            <sz val="9"/>
            <color indexed="81"/>
            <rFont val="Tahoma"/>
            <family val="2"/>
          </rPr>
          <t xml:space="preserve">
Si o NO</t>
        </r>
      </text>
    </comment>
    <comment ref="F41" authorId="1" shapeId="0" xr:uid="{A1B1CD40-0B23-400C-8739-6A302972E27E}">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41" authorId="1" shapeId="0" xr:uid="{27353EE8-032C-4704-AB75-476996ADEFDB}">
      <text>
        <r>
          <rPr>
            <b/>
            <sz val="9"/>
            <color indexed="81"/>
            <rFont val="Tahoma"/>
            <family val="2"/>
          </rPr>
          <t>Loaiza Cala, Jorge Edy:</t>
        </r>
        <r>
          <rPr>
            <sz val="9"/>
            <color indexed="81"/>
            <rFont val="Tahoma"/>
            <family val="2"/>
          </rPr>
          <t xml:space="preserve">
Si o NO</t>
        </r>
      </text>
    </comment>
    <comment ref="M43" authorId="0" shapeId="0" xr:uid="{4FBE3EFE-F9FB-4D47-A024-CB51DD4D01B6}">
      <text>
        <r>
          <rPr>
            <b/>
            <sz val="9"/>
            <color rgb="FF000000"/>
            <rFont val="Tahoma"/>
            <family val="2"/>
          </rPr>
          <t>SI - NO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Poveda Sua, Jhon Henry</author>
    <author>Loaiza Cala, Jorge Edy</author>
    <author>arondon</author>
  </authors>
  <commentList>
    <comment ref="G6" authorId="0" shapeId="0" xr:uid="{3D012405-6CDB-449E-AF92-546A8F46D850}">
      <text>
        <r>
          <rPr>
            <b/>
            <sz val="9"/>
            <color indexed="8"/>
            <rFont val="Tahoma"/>
            <family val="2"/>
          </rPr>
          <t>INDIQUE FECHA REVISION OFERTA</t>
        </r>
      </text>
    </comment>
    <comment ref="L6" authorId="0" shapeId="0" xr:uid="{9AE66125-6DDA-4579-B52D-B522CDC114C7}">
      <text>
        <r>
          <rPr>
            <b/>
            <sz val="9"/>
            <color indexed="81"/>
            <rFont val="Tahoma"/>
            <family val="2"/>
          </rPr>
          <t>ESCRITA IDENTIFICACION PERSONAL FFDS</t>
        </r>
        <r>
          <rPr>
            <sz val="9"/>
            <color indexed="81"/>
            <rFont val="Tahoma"/>
            <family val="2"/>
          </rPr>
          <t xml:space="preserve">
</t>
        </r>
      </text>
    </comment>
    <comment ref="F10" authorId="1" shapeId="0" xr:uid="{C6781D93-DB45-4578-BC4D-46F897BFF1BF}">
      <text>
        <r>
          <rPr>
            <b/>
            <sz val="9"/>
            <color indexed="81"/>
            <rFont val="Tahoma"/>
            <family val="2"/>
          </rPr>
          <t>Loaiza Cala, Jorge Edy:</t>
        </r>
        <r>
          <rPr>
            <sz val="9"/>
            <color indexed="81"/>
            <rFont val="Tahoma"/>
            <family val="2"/>
          </rPr>
          <t xml:space="preserve">
Si o NO</t>
        </r>
      </text>
    </comment>
    <comment ref="N10" authorId="1" shapeId="0" xr:uid="{7C6F4F5F-FC5E-49CC-8A51-BCB701A2A711}">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K12" authorId="0" shapeId="0" xr:uid="{B7B3A22C-8AD5-4596-A3E3-FCBD59E5A9EE}">
      <text>
        <r>
          <rPr>
            <b/>
            <sz val="9"/>
            <color indexed="81"/>
            <rFont val="Tahoma"/>
            <family val="2"/>
          </rPr>
          <t>VERIFICAR QUE ESTE SUSCRITO POR EL REPRESENTANTE LEGAL Y EL FORMATO CUMPLA CON EL EXIGIDO</t>
        </r>
      </text>
    </comment>
    <comment ref="N12" authorId="0" shapeId="0" xr:uid="{62EE8D5B-B818-4886-869D-561A0832BE99}">
      <text>
        <r>
          <rPr>
            <b/>
            <sz val="9"/>
            <color indexed="81"/>
            <rFont val="Tahoma"/>
            <family val="2"/>
          </rPr>
          <t>SI - NO</t>
        </r>
      </text>
    </comment>
    <comment ref="F14" authorId="1" shapeId="0" xr:uid="{DB802F4A-B07C-4C8C-9B93-64483B0656B8}">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14" authorId="1" shapeId="0" xr:uid="{3576BBA0-C946-45EC-A279-053A345C9FF3}">
      <text>
        <r>
          <rPr>
            <b/>
            <sz val="9"/>
            <color indexed="81"/>
            <rFont val="Tahoma"/>
            <family val="2"/>
          </rPr>
          <t>Loaiza Cala, Jorge Edy:</t>
        </r>
        <r>
          <rPr>
            <sz val="9"/>
            <color indexed="81"/>
            <rFont val="Tahoma"/>
            <family val="2"/>
          </rPr>
          <t xml:space="preserve">
Si o NO</t>
        </r>
      </text>
    </comment>
    <comment ref="H19" authorId="1" shapeId="0" xr:uid="{63F6F6A7-F9DC-4CD2-AD7B-E881901613DE}">
      <text>
        <r>
          <rPr>
            <b/>
            <sz val="9"/>
            <color indexed="81"/>
            <rFont val="Tahoma"/>
            <family val="2"/>
          </rPr>
          <t>Loaiza Cala, Jorge Edy:</t>
        </r>
        <r>
          <rPr>
            <sz val="9"/>
            <color indexed="81"/>
            <rFont val="Tahoma"/>
            <family val="2"/>
          </rPr>
          <t xml:space="preserve">
Si o NO</t>
        </r>
      </text>
    </comment>
    <comment ref="N19" authorId="0" shapeId="0" xr:uid="{F5C5507D-5FC4-4B45-9C62-0E4A5D91C5D5}">
      <text>
        <r>
          <rPr>
            <b/>
            <sz val="9"/>
            <color indexed="81"/>
            <rFont val="Tahoma"/>
            <family val="2"/>
          </rPr>
          <t>SI / NO</t>
        </r>
        <r>
          <rPr>
            <sz val="9"/>
            <color indexed="81"/>
            <rFont val="Tahoma"/>
            <family val="2"/>
          </rPr>
          <t xml:space="preserve">
</t>
        </r>
      </text>
    </comment>
    <comment ref="B21" authorId="2" shapeId="0" xr:uid="{1A3D7BF7-629A-4763-BBE5-56097C773F8F}">
      <text>
        <r>
          <rPr>
            <b/>
            <sz val="9"/>
            <color indexed="81"/>
            <rFont val="Tahoma"/>
            <family val="2"/>
          </rPr>
          <t>arondon:</t>
        </r>
        <r>
          <rPr>
            <sz val="9"/>
            <color indexed="81"/>
            <rFont val="Tahoma"/>
            <family val="2"/>
          </rPr>
          <t xml:space="preserve">
La información a digitar es la contenida en la certificación</t>
        </r>
      </text>
    </comment>
    <comment ref="M29" authorId="0" shapeId="0" xr:uid="{1D4A6DAD-74F8-4CFC-B281-35BDD9FA7DC9}">
      <text>
        <r>
          <rPr>
            <b/>
            <sz val="9"/>
            <color rgb="FF000000"/>
            <rFont val="Tahoma"/>
            <family val="2"/>
          </rPr>
          <t>SI - NO</t>
        </r>
      </text>
    </comment>
    <comment ref="F33" authorId="1" shapeId="0" xr:uid="{16B4F8D9-7409-4B05-A428-103DF751A11D}">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3" authorId="1" shapeId="0" xr:uid="{1F904600-90D0-44B8-84BB-5D231FF17E2D}">
      <text>
        <r>
          <rPr>
            <b/>
            <sz val="9"/>
            <color indexed="81"/>
            <rFont val="Tahoma"/>
            <family val="2"/>
          </rPr>
          <t>Loaiza Cala, Jorge Edy:</t>
        </r>
        <r>
          <rPr>
            <sz val="9"/>
            <color indexed="81"/>
            <rFont val="Tahoma"/>
            <family val="2"/>
          </rPr>
          <t xml:space="preserve">
Si o NO</t>
        </r>
      </text>
    </comment>
    <comment ref="F35" authorId="1" shapeId="0" xr:uid="{C52F8771-E4CC-4095-B6B7-D7E0AE77941B}">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5" authorId="1" shapeId="0" xr:uid="{F349532B-2437-4F78-B405-81BAA5599A98}">
      <text>
        <r>
          <rPr>
            <b/>
            <sz val="9"/>
            <color indexed="81"/>
            <rFont val="Tahoma"/>
            <family val="2"/>
          </rPr>
          <t>Loaiza Cala, Jorge Edy:</t>
        </r>
        <r>
          <rPr>
            <sz val="9"/>
            <color indexed="81"/>
            <rFont val="Tahoma"/>
            <family val="2"/>
          </rPr>
          <t xml:space="preserve">
Si o NO</t>
        </r>
      </text>
    </comment>
    <comment ref="F37" authorId="1" shapeId="0" xr:uid="{ADC83567-F8F1-47AE-82D3-9C2F8ADD3F5A}">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7" authorId="1" shapeId="0" xr:uid="{5B8C0774-DA4E-43D0-A31B-57529466E8EA}">
      <text>
        <r>
          <rPr>
            <b/>
            <sz val="9"/>
            <color indexed="81"/>
            <rFont val="Tahoma"/>
            <family val="2"/>
          </rPr>
          <t>Loaiza Cala, Jorge Edy:</t>
        </r>
        <r>
          <rPr>
            <sz val="9"/>
            <color indexed="81"/>
            <rFont val="Tahoma"/>
            <family val="2"/>
          </rPr>
          <t xml:space="preserve">
Si o NO</t>
        </r>
      </text>
    </comment>
    <comment ref="F39" authorId="1" shapeId="0" xr:uid="{0F35AAE2-5E08-4B82-AB42-A8C6864FB997}">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9" authorId="1" shapeId="0" xr:uid="{BEB9AFB8-07EF-40F3-88F1-039B7FFA1CA6}">
      <text>
        <r>
          <rPr>
            <b/>
            <sz val="9"/>
            <color indexed="81"/>
            <rFont val="Tahoma"/>
            <family val="2"/>
          </rPr>
          <t>Loaiza Cala, Jorge Edy:</t>
        </r>
        <r>
          <rPr>
            <sz val="9"/>
            <color indexed="81"/>
            <rFont val="Tahoma"/>
            <family val="2"/>
          </rPr>
          <t xml:space="preserve">
Si o NO</t>
        </r>
      </text>
    </comment>
    <comment ref="F41" authorId="1" shapeId="0" xr:uid="{5399E446-3387-44A7-AE91-E19C6F5027D2}">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41" authorId="1" shapeId="0" xr:uid="{AE87498E-0FD0-404D-90AD-ABAD210FAD15}">
      <text>
        <r>
          <rPr>
            <b/>
            <sz val="9"/>
            <color indexed="81"/>
            <rFont val="Tahoma"/>
            <family val="2"/>
          </rPr>
          <t>Loaiza Cala, Jorge Edy:</t>
        </r>
        <r>
          <rPr>
            <sz val="9"/>
            <color indexed="81"/>
            <rFont val="Tahoma"/>
            <family val="2"/>
          </rPr>
          <t xml:space="preserve">
Si o NO</t>
        </r>
      </text>
    </comment>
    <comment ref="F43" authorId="1" shapeId="0" xr:uid="{ECAC6887-29AC-48E5-AD55-E2C70B793518}">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43" authorId="1" shapeId="0" xr:uid="{9AD2FFC9-B639-43FB-8410-08D282312859}">
      <text>
        <r>
          <rPr>
            <b/>
            <sz val="9"/>
            <color indexed="81"/>
            <rFont val="Tahoma"/>
            <family val="2"/>
          </rPr>
          <t>Loaiza Cala, Jorge Edy:</t>
        </r>
        <r>
          <rPr>
            <sz val="9"/>
            <color indexed="81"/>
            <rFont val="Tahoma"/>
            <family val="2"/>
          </rPr>
          <t xml:space="preserve">
Si o NO</t>
        </r>
      </text>
    </comment>
    <comment ref="M45" authorId="0" shapeId="0" xr:uid="{BA6C3309-BBD6-4A64-A546-3ED3E79F794B}">
      <text>
        <r>
          <rPr>
            <b/>
            <sz val="9"/>
            <color rgb="FF000000"/>
            <rFont val="Tahoma"/>
            <family val="2"/>
          </rPr>
          <t>SI - NO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Poveda Sua, Jhon Henry</author>
    <author>Loaiza Cala, Jorge Edy</author>
    <author>arondon</author>
  </authors>
  <commentList>
    <comment ref="G6" authorId="0" shapeId="0" xr:uid="{5BABC180-3C95-4B94-AE57-A84CB732907A}">
      <text>
        <r>
          <rPr>
            <b/>
            <sz val="9"/>
            <color indexed="8"/>
            <rFont val="Tahoma"/>
            <family val="2"/>
          </rPr>
          <t>INDIQUE FECHA REVISION OFERTA</t>
        </r>
      </text>
    </comment>
    <comment ref="L6" authorId="0" shapeId="0" xr:uid="{A784DC40-830E-441B-A9EB-1D3D25D3270A}">
      <text>
        <r>
          <rPr>
            <b/>
            <sz val="9"/>
            <color indexed="81"/>
            <rFont val="Tahoma"/>
            <family val="2"/>
          </rPr>
          <t>ESCRITA IDENTIFICACION PERSONAL FFDS</t>
        </r>
        <r>
          <rPr>
            <sz val="9"/>
            <color indexed="81"/>
            <rFont val="Tahoma"/>
            <family val="2"/>
          </rPr>
          <t xml:space="preserve">
</t>
        </r>
      </text>
    </comment>
    <comment ref="F10" authorId="1" shapeId="0" xr:uid="{186F97F9-AE1C-4FD5-A3FA-DBD0783E45F7}">
      <text>
        <r>
          <rPr>
            <b/>
            <sz val="9"/>
            <color indexed="81"/>
            <rFont val="Tahoma"/>
            <family val="2"/>
          </rPr>
          <t>Loaiza Cala, Jorge Edy:</t>
        </r>
        <r>
          <rPr>
            <sz val="9"/>
            <color indexed="81"/>
            <rFont val="Tahoma"/>
            <family val="2"/>
          </rPr>
          <t xml:space="preserve">
Si o NO</t>
        </r>
      </text>
    </comment>
    <comment ref="N10" authorId="1" shapeId="0" xr:uid="{BD3152FF-1C02-4295-AFF5-F191ABD47EAB}">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K12" authorId="0" shapeId="0" xr:uid="{FD1A6F21-C784-4C68-A0AA-2CA080F0FF37}">
      <text>
        <r>
          <rPr>
            <b/>
            <sz val="9"/>
            <color indexed="81"/>
            <rFont val="Tahoma"/>
            <family val="2"/>
          </rPr>
          <t>VERIFICAR QUE ESTE SUSCRITO POR EL REPRESENTANTE LEGAL Y EL FORMATO CUMPLA CON EL EXIGIDO</t>
        </r>
      </text>
    </comment>
    <comment ref="N12" authorId="0" shapeId="0" xr:uid="{19DB077F-CA80-4551-85D5-610F7D06A5D6}">
      <text>
        <r>
          <rPr>
            <b/>
            <sz val="9"/>
            <color indexed="81"/>
            <rFont val="Tahoma"/>
            <family val="2"/>
          </rPr>
          <t>SI - NO</t>
        </r>
      </text>
    </comment>
    <comment ref="F14" authorId="1" shapeId="0" xr:uid="{AC8BD1F6-DDCE-4D73-996B-881C0D298DE9}">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14" authorId="1" shapeId="0" xr:uid="{295AE892-8B37-4F8F-875C-3FD9A45B857A}">
      <text>
        <r>
          <rPr>
            <b/>
            <sz val="9"/>
            <color indexed="81"/>
            <rFont val="Tahoma"/>
            <family val="2"/>
          </rPr>
          <t>Loaiza Cala, Jorge Edy:</t>
        </r>
        <r>
          <rPr>
            <sz val="9"/>
            <color indexed="81"/>
            <rFont val="Tahoma"/>
            <family val="2"/>
          </rPr>
          <t xml:space="preserve">
Si o NO</t>
        </r>
      </text>
    </comment>
    <comment ref="H19" authorId="1" shapeId="0" xr:uid="{4D974B79-9F5E-488F-9F7C-9271D48374BD}">
      <text>
        <r>
          <rPr>
            <b/>
            <sz val="9"/>
            <color indexed="81"/>
            <rFont val="Tahoma"/>
            <family val="2"/>
          </rPr>
          <t>Loaiza Cala, Jorge Edy:</t>
        </r>
        <r>
          <rPr>
            <sz val="9"/>
            <color indexed="81"/>
            <rFont val="Tahoma"/>
            <family val="2"/>
          </rPr>
          <t xml:space="preserve">
Si o NO</t>
        </r>
      </text>
    </comment>
    <comment ref="N19" authorId="0" shapeId="0" xr:uid="{BAA81B25-43CF-4D5B-86FA-B9DE234161DF}">
      <text>
        <r>
          <rPr>
            <b/>
            <sz val="9"/>
            <color indexed="81"/>
            <rFont val="Tahoma"/>
            <family val="2"/>
          </rPr>
          <t>SI / NO</t>
        </r>
        <r>
          <rPr>
            <sz val="9"/>
            <color indexed="81"/>
            <rFont val="Tahoma"/>
            <family val="2"/>
          </rPr>
          <t xml:space="preserve">
</t>
        </r>
      </text>
    </comment>
    <comment ref="B21" authorId="2" shapeId="0" xr:uid="{770E7B9F-7644-4FC0-B0F1-E6BB1EC0DCD3}">
      <text>
        <r>
          <rPr>
            <b/>
            <sz val="9"/>
            <color indexed="81"/>
            <rFont val="Tahoma"/>
            <family val="2"/>
          </rPr>
          <t>arondon:</t>
        </r>
        <r>
          <rPr>
            <sz val="9"/>
            <color indexed="81"/>
            <rFont val="Tahoma"/>
            <family val="2"/>
          </rPr>
          <t xml:space="preserve">
La información a digitar es la contenida en la certificación</t>
        </r>
      </text>
    </comment>
    <comment ref="M30" authorId="0" shapeId="0" xr:uid="{4C01E775-3F9F-440C-AC7E-B7226B669749}">
      <text>
        <r>
          <rPr>
            <b/>
            <sz val="9"/>
            <color rgb="FF000000"/>
            <rFont val="Tahoma"/>
            <family val="2"/>
          </rPr>
          <t>SI - NO</t>
        </r>
      </text>
    </comment>
    <comment ref="F34" authorId="1" shapeId="0" xr:uid="{2AB36ACD-CEEF-49FA-8313-1E0C667E3212}">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4" authorId="1" shapeId="0" xr:uid="{88E6223D-9B15-4782-9D7E-E6EA555F63DC}">
      <text>
        <r>
          <rPr>
            <b/>
            <sz val="9"/>
            <color indexed="81"/>
            <rFont val="Tahoma"/>
            <family val="2"/>
          </rPr>
          <t>Loaiza Cala, Jorge Edy:</t>
        </r>
        <r>
          <rPr>
            <sz val="9"/>
            <color indexed="81"/>
            <rFont val="Tahoma"/>
            <family val="2"/>
          </rPr>
          <t xml:space="preserve">
Si o NO</t>
        </r>
      </text>
    </comment>
    <comment ref="F36" authorId="1" shapeId="0" xr:uid="{8C6F716A-A4B3-417A-94BA-29F690D4A5C1}">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6" authorId="1" shapeId="0" xr:uid="{35D51658-4A7B-4823-BD9D-63A76AFCF9E1}">
      <text>
        <r>
          <rPr>
            <b/>
            <sz val="9"/>
            <color indexed="81"/>
            <rFont val="Tahoma"/>
            <family val="2"/>
          </rPr>
          <t>Loaiza Cala, Jorge Edy:</t>
        </r>
        <r>
          <rPr>
            <sz val="9"/>
            <color indexed="81"/>
            <rFont val="Tahoma"/>
            <family val="2"/>
          </rPr>
          <t xml:space="preserve">
Si o NO</t>
        </r>
      </text>
    </comment>
    <comment ref="F38" authorId="1" shapeId="0" xr:uid="{97DB38BC-C2AA-4DDC-9B2B-D5AC7AB74301}">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8" authorId="1" shapeId="0" xr:uid="{7B472B6F-5C07-4889-A4F7-7E37BB1596C3}">
      <text>
        <r>
          <rPr>
            <b/>
            <sz val="9"/>
            <color indexed="81"/>
            <rFont val="Tahoma"/>
            <family val="2"/>
          </rPr>
          <t>Loaiza Cala, Jorge Edy:</t>
        </r>
        <r>
          <rPr>
            <sz val="9"/>
            <color indexed="81"/>
            <rFont val="Tahoma"/>
            <family val="2"/>
          </rPr>
          <t xml:space="preserve">
Si o NO</t>
        </r>
      </text>
    </comment>
    <comment ref="F40" authorId="1" shapeId="0" xr:uid="{9B68BF3B-6B5E-45E3-9A06-86AFEECEBFD2}">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40" authorId="1" shapeId="0" xr:uid="{A6551159-2209-47D1-8A45-774E6706F539}">
      <text>
        <r>
          <rPr>
            <b/>
            <sz val="9"/>
            <color indexed="81"/>
            <rFont val="Tahoma"/>
            <family val="2"/>
          </rPr>
          <t>Loaiza Cala, Jorge Edy:</t>
        </r>
        <r>
          <rPr>
            <sz val="9"/>
            <color indexed="81"/>
            <rFont val="Tahoma"/>
            <family val="2"/>
          </rPr>
          <t xml:space="preserve">
Si o NO</t>
        </r>
      </text>
    </comment>
    <comment ref="F42" authorId="1" shapeId="0" xr:uid="{2E15F5A0-248A-4703-80A4-9FC101F2C978}">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42" authorId="1" shapeId="0" xr:uid="{C1CC3F87-7954-46FC-825B-975BAE18BB05}">
      <text>
        <r>
          <rPr>
            <b/>
            <sz val="9"/>
            <color indexed="81"/>
            <rFont val="Tahoma"/>
            <family val="2"/>
          </rPr>
          <t>Loaiza Cala, Jorge Edy:</t>
        </r>
        <r>
          <rPr>
            <sz val="9"/>
            <color indexed="81"/>
            <rFont val="Tahoma"/>
            <family val="2"/>
          </rPr>
          <t xml:space="preserve">
Si o NO</t>
        </r>
      </text>
    </comment>
    <comment ref="F44" authorId="1" shapeId="0" xr:uid="{7D0F3187-6638-43BC-90B3-AF8DAA724725}">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44" authorId="1" shapeId="0" xr:uid="{BC3EB079-EE85-45F6-8AA3-7433B37FA73C}">
      <text>
        <r>
          <rPr>
            <b/>
            <sz val="9"/>
            <color indexed="81"/>
            <rFont val="Tahoma"/>
            <family val="2"/>
          </rPr>
          <t>Loaiza Cala, Jorge Edy:</t>
        </r>
        <r>
          <rPr>
            <sz val="9"/>
            <color indexed="81"/>
            <rFont val="Tahoma"/>
            <family val="2"/>
          </rPr>
          <t xml:space="preserve">
Si o NO</t>
        </r>
      </text>
    </comment>
    <comment ref="M46" authorId="0" shapeId="0" xr:uid="{B5729411-4851-4AC0-9D0C-F1F8D22C2271}">
      <text>
        <r>
          <rPr>
            <b/>
            <sz val="9"/>
            <color rgb="FF000000"/>
            <rFont val="Tahoma"/>
            <family val="2"/>
          </rPr>
          <t>SI - NO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Poveda Sua, Jhon Henry</author>
    <author>Loaiza Cala, Jorge Edy</author>
    <author>arondon</author>
  </authors>
  <commentList>
    <comment ref="G6" authorId="0" shapeId="0" xr:uid="{00F2A66E-71D6-4773-9EE9-5BD83D7566E6}">
      <text>
        <r>
          <rPr>
            <b/>
            <sz val="9"/>
            <color indexed="8"/>
            <rFont val="Tahoma"/>
            <family val="2"/>
          </rPr>
          <t>INDIQUE FECHA REVISION OFERTA</t>
        </r>
      </text>
    </comment>
    <comment ref="L6" authorId="0" shapeId="0" xr:uid="{B36CA502-0E6F-48A7-8646-F4E402644B26}">
      <text>
        <r>
          <rPr>
            <b/>
            <sz val="9"/>
            <color indexed="81"/>
            <rFont val="Tahoma"/>
            <family val="2"/>
          </rPr>
          <t>ESCRITA IDENTIFICACION PERSONAL FFDS</t>
        </r>
        <r>
          <rPr>
            <sz val="9"/>
            <color indexed="81"/>
            <rFont val="Tahoma"/>
            <family val="2"/>
          </rPr>
          <t xml:space="preserve">
</t>
        </r>
      </text>
    </comment>
    <comment ref="F10" authorId="1" shapeId="0" xr:uid="{68A66B8C-6C09-48CE-B4D0-B97CB4BCE018}">
      <text>
        <r>
          <rPr>
            <b/>
            <sz val="9"/>
            <color indexed="81"/>
            <rFont val="Tahoma"/>
            <family val="2"/>
          </rPr>
          <t>Loaiza Cala, Jorge Edy:</t>
        </r>
        <r>
          <rPr>
            <sz val="9"/>
            <color indexed="81"/>
            <rFont val="Tahoma"/>
            <family val="2"/>
          </rPr>
          <t xml:space="preserve">
Si o NO</t>
        </r>
      </text>
    </comment>
    <comment ref="N10" authorId="1" shapeId="0" xr:uid="{A3F0F5BB-75A1-492B-BA02-0E226454B229}">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K12" authorId="0" shapeId="0" xr:uid="{DDCB06C5-B306-4C72-83CA-549DA501D540}">
      <text>
        <r>
          <rPr>
            <b/>
            <sz val="9"/>
            <color indexed="81"/>
            <rFont val="Tahoma"/>
            <family val="2"/>
          </rPr>
          <t>VERIFICAR QUE ESTE SUSCRITO POR EL REPRESENTANTE LEGAL Y EL FORMATO CUMPLA CON EL EXIGIDO</t>
        </r>
      </text>
    </comment>
    <comment ref="N12" authorId="0" shapeId="0" xr:uid="{C7D94D86-43A8-4531-A865-36D2D4813534}">
      <text>
        <r>
          <rPr>
            <b/>
            <sz val="9"/>
            <color indexed="81"/>
            <rFont val="Tahoma"/>
            <family val="2"/>
          </rPr>
          <t>SI - NO</t>
        </r>
      </text>
    </comment>
    <comment ref="F14" authorId="1" shapeId="0" xr:uid="{07D2F830-59A4-4093-86A8-C37C486B0408}">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14" authorId="1" shapeId="0" xr:uid="{B62F83AE-8276-4DE1-AAB9-48BA473C20FF}">
      <text>
        <r>
          <rPr>
            <b/>
            <sz val="9"/>
            <color indexed="81"/>
            <rFont val="Tahoma"/>
            <family val="2"/>
          </rPr>
          <t>Loaiza Cala, Jorge Edy:</t>
        </r>
        <r>
          <rPr>
            <sz val="9"/>
            <color indexed="81"/>
            <rFont val="Tahoma"/>
            <family val="2"/>
          </rPr>
          <t xml:space="preserve">
Si o NO</t>
        </r>
      </text>
    </comment>
    <comment ref="H19" authorId="1" shapeId="0" xr:uid="{C2F543D4-E112-49DD-9AFD-93485654AA3F}">
      <text>
        <r>
          <rPr>
            <b/>
            <sz val="9"/>
            <color indexed="81"/>
            <rFont val="Tahoma"/>
            <family val="2"/>
          </rPr>
          <t>Loaiza Cala, Jorge Edy:</t>
        </r>
        <r>
          <rPr>
            <sz val="9"/>
            <color indexed="81"/>
            <rFont val="Tahoma"/>
            <family val="2"/>
          </rPr>
          <t xml:space="preserve">
Si o NO</t>
        </r>
      </text>
    </comment>
    <comment ref="N19" authorId="0" shapeId="0" xr:uid="{43EAF3D8-8CBE-4A25-8A2B-D9A1C36BB0F9}">
      <text>
        <r>
          <rPr>
            <b/>
            <sz val="9"/>
            <color indexed="81"/>
            <rFont val="Tahoma"/>
            <family val="2"/>
          </rPr>
          <t>SI / NO</t>
        </r>
        <r>
          <rPr>
            <sz val="9"/>
            <color indexed="81"/>
            <rFont val="Tahoma"/>
            <family val="2"/>
          </rPr>
          <t xml:space="preserve">
</t>
        </r>
      </text>
    </comment>
    <comment ref="B21" authorId="2" shapeId="0" xr:uid="{436DF6A8-33EF-4355-9938-B9FADCCE47C1}">
      <text>
        <r>
          <rPr>
            <b/>
            <sz val="9"/>
            <color indexed="81"/>
            <rFont val="Tahoma"/>
            <family val="2"/>
          </rPr>
          <t>arondon:</t>
        </r>
        <r>
          <rPr>
            <sz val="9"/>
            <color indexed="81"/>
            <rFont val="Tahoma"/>
            <family val="2"/>
          </rPr>
          <t xml:space="preserve">
La información a digitar es la contenida en la certificación</t>
        </r>
      </text>
    </comment>
    <comment ref="M28" authorId="0" shapeId="0" xr:uid="{CE667C0D-5007-481A-8080-AFB474165009}">
      <text>
        <r>
          <rPr>
            <b/>
            <sz val="9"/>
            <color rgb="FF000000"/>
            <rFont val="Tahoma"/>
            <family val="2"/>
          </rPr>
          <t>SI - NO</t>
        </r>
      </text>
    </comment>
    <comment ref="F32" authorId="1" shapeId="0" xr:uid="{7E1449E6-2DBE-45D9-AEF2-0544F349E95C}">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2" authorId="1" shapeId="0" xr:uid="{46ED1461-834E-4D80-BC3A-2C38D4E1885D}">
      <text>
        <r>
          <rPr>
            <b/>
            <sz val="9"/>
            <color indexed="81"/>
            <rFont val="Tahoma"/>
            <family val="2"/>
          </rPr>
          <t>Loaiza Cala, Jorge Edy:</t>
        </r>
        <r>
          <rPr>
            <sz val="9"/>
            <color indexed="81"/>
            <rFont val="Tahoma"/>
            <family val="2"/>
          </rPr>
          <t xml:space="preserve">
Si o NO</t>
        </r>
      </text>
    </comment>
    <comment ref="F34" authorId="1" shapeId="0" xr:uid="{E37A0154-72A6-44A7-8E30-B640CF556D65}">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4" authorId="1" shapeId="0" xr:uid="{28C49E5E-6327-4B07-BC1C-DB6BA4F52296}">
      <text>
        <r>
          <rPr>
            <b/>
            <sz val="9"/>
            <color indexed="81"/>
            <rFont val="Tahoma"/>
            <family val="2"/>
          </rPr>
          <t>Loaiza Cala, Jorge Edy:</t>
        </r>
        <r>
          <rPr>
            <sz val="9"/>
            <color indexed="81"/>
            <rFont val="Tahoma"/>
            <family val="2"/>
          </rPr>
          <t xml:space="preserve">
Si o NO</t>
        </r>
      </text>
    </comment>
    <comment ref="F36" authorId="1" shapeId="0" xr:uid="{6860FEA2-D5C1-41E0-AB7B-59D29DB3FC11}">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6" authorId="1" shapeId="0" xr:uid="{507306F4-B164-4A48-90C5-05C2DE603B71}">
      <text>
        <r>
          <rPr>
            <b/>
            <sz val="9"/>
            <color indexed="81"/>
            <rFont val="Tahoma"/>
            <family val="2"/>
          </rPr>
          <t>Loaiza Cala, Jorge Edy:</t>
        </r>
        <r>
          <rPr>
            <sz val="9"/>
            <color indexed="81"/>
            <rFont val="Tahoma"/>
            <family val="2"/>
          </rPr>
          <t xml:space="preserve">
Si o NO</t>
        </r>
      </text>
    </comment>
    <comment ref="F38" authorId="1" shapeId="0" xr:uid="{39255C3C-AA30-459F-AF14-8B1C8E06635E}">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8" authorId="1" shapeId="0" xr:uid="{E2018BE2-13E4-4353-8BF1-FE07F8E30697}">
      <text>
        <r>
          <rPr>
            <b/>
            <sz val="9"/>
            <color indexed="81"/>
            <rFont val="Tahoma"/>
            <family val="2"/>
          </rPr>
          <t>Loaiza Cala, Jorge Edy:</t>
        </r>
        <r>
          <rPr>
            <sz val="9"/>
            <color indexed="81"/>
            <rFont val="Tahoma"/>
            <family val="2"/>
          </rPr>
          <t xml:space="preserve">
Si o NO</t>
        </r>
      </text>
    </comment>
    <comment ref="F40" authorId="1" shapeId="0" xr:uid="{4C93E4E9-75F3-4C9E-B2B8-C9083C6F2313}">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40" authorId="1" shapeId="0" xr:uid="{6B8A1811-B4B2-48A5-9447-BB9B9AAB2F5B}">
      <text>
        <r>
          <rPr>
            <b/>
            <sz val="9"/>
            <color indexed="81"/>
            <rFont val="Tahoma"/>
            <family val="2"/>
          </rPr>
          <t>Loaiza Cala, Jorge Edy:</t>
        </r>
        <r>
          <rPr>
            <sz val="9"/>
            <color indexed="81"/>
            <rFont val="Tahoma"/>
            <family val="2"/>
          </rPr>
          <t xml:space="preserve">
Si o NO</t>
        </r>
      </text>
    </comment>
    <comment ref="F42" authorId="1" shapeId="0" xr:uid="{E5CCF988-06DF-454D-BEF8-C55212692018}">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42" authorId="1" shapeId="0" xr:uid="{F5964BF0-1687-40CD-B168-61E9B8DC59D9}">
      <text>
        <r>
          <rPr>
            <b/>
            <sz val="9"/>
            <color indexed="81"/>
            <rFont val="Tahoma"/>
            <family val="2"/>
          </rPr>
          <t>Loaiza Cala, Jorge Edy:</t>
        </r>
        <r>
          <rPr>
            <sz val="9"/>
            <color indexed="81"/>
            <rFont val="Tahoma"/>
            <family val="2"/>
          </rPr>
          <t xml:space="preserve">
Si o NO</t>
        </r>
      </text>
    </comment>
    <comment ref="M44" authorId="0" shapeId="0" xr:uid="{1D1F3902-8B4F-4502-A97B-AD3B65361927}">
      <text>
        <r>
          <rPr>
            <b/>
            <sz val="9"/>
            <color rgb="FF000000"/>
            <rFont val="Tahoma"/>
            <family val="2"/>
          </rPr>
          <t>SI - NO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Poveda Sua, Jhon Henry</author>
    <author>Loaiza Cala, Jorge Edy</author>
    <author>arondon</author>
  </authors>
  <commentList>
    <comment ref="G6" authorId="0" shapeId="0" xr:uid="{04BE6D5E-85D5-4834-A758-4DC1FA1070CE}">
      <text>
        <r>
          <rPr>
            <b/>
            <sz val="9"/>
            <color indexed="8"/>
            <rFont val="Tahoma"/>
            <family val="2"/>
          </rPr>
          <t>INDIQUE FECHA REVISION OFERTA</t>
        </r>
      </text>
    </comment>
    <comment ref="L6" authorId="0" shapeId="0" xr:uid="{7ACC348D-E302-41ED-83B3-11FEE9118C0D}">
      <text>
        <r>
          <rPr>
            <b/>
            <sz val="9"/>
            <color indexed="81"/>
            <rFont val="Tahoma"/>
            <family val="2"/>
          </rPr>
          <t>ESCRITA IDENTIFICACION PERSONAL FFDS</t>
        </r>
        <r>
          <rPr>
            <sz val="9"/>
            <color indexed="81"/>
            <rFont val="Tahoma"/>
            <family val="2"/>
          </rPr>
          <t xml:space="preserve">
</t>
        </r>
      </text>
    </comment>
    <comment ref="F10" authorId="1" shapeId="0" xr:uid="{C8EBB2CD-2E52-47B1-91FF-6E9374E81FFD}">
      <text>
        <r>
          <rPr>
            <b/>
            <sz val="9"/>
            <color indexed="81"/>
            <rFont val="Tahoma"/>
            <family val="2"/>
          </rPr>
          <t>Loaiza Cala, Jorge Edy:</t>
        </r>
        <r>
          <rPr>
            <sz val="9"/>
            <color indexed="81"/>
            <rFont val="Tahoma"/>
            <family val="2"/>
          </rPr>
          <t xml:space="preserve">
Si o NO</t>
        </r>
      </text>
    </comment>
    <comment ref="N10" authorId="1" shapeId="0" xr:uid="{A95772FA-D142-45A1-AB24-25DC014EF28F}">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K12" authorId="0" shapeId="0" xr:uid="{BD83761E-202F-4B7A-B62F-472113E95764}">
      <text>
        <r>
          <rPr>
            <b/>
            <sz val="9"/>
            <color indexed="81"/>
            <rFont val="Tahoma"/>
            <family val="2"/>
          </rPr>
          <t>VERIFICAR QUE ESTE SUSCRITO POR EL REPRESENTANTE LEGAL Y EL FORMATO CUMPLA CON EL EXIGIDO</t>
        </r>
      </text>
    </comment>
    <comment ref="N12" authorId="0" shapeId="0" xr:uid="{A62535F6-488B-433A-AE31-D25EADFAC756}">
      <text>
        <r>
          <rPr>
            <b/>
            <sz val="9"/>
            <color indexed="81"/>
            <rFont val="Tahoma"/>
            <family val="2"/>
          </rPr>
          <t>SI - NO</t>
        </r>
      </text>
    </comment>
    <comment ref="F14" authorId="1" shapeId="0" xr:uid="{C63C8E4D-70EE-4F38-93FD-76515C19EECE}">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14" authorId="1" shapeId="0" xr:uid="{CA6C536D-610B-45D9-A64A-B386B06CB569}">
      <text>
        <r>
          <rPr>
            <b/>
            <sz val="9"/>
            <color indexed="81"/>
            <rFont val="Tahoma"/>
            <family val="2"/>
          </rPr>
          <t>Loaiza Cala, Jorge Edy:</t>
        </r>
        <r>
          <rPr>
            <sz val="9"/>
            <color indexed="81"/>
            <rFont val="Tahoma"/>
            <family val="2"/>
          </rPr>
          <t xml:space="preserve">
Si o NO</t>
        </r>
      </text>
    </comment>
    <comment ref="H19" authorId="1" shapeId="0" xr:uid="{D27BDD7C-04FF-4200-851A-EB5DF158B721}">
      <text>
        <r>
          <rPr>
            <b/>
            <sz val="9"/>
            <color indexed="81"/>
            <rFont val="Tahoma"/>
            <family val="2"/>
          </rPr>
          <t>Loaiza Cala, Jorge Edy:</t>
        </r>
        <r>
          <rPr>
            <sz val="9"/>
            <color indexed="81"/>
            <rFont val="Tahoma"/>
            <family val="2"/>
          </rPr>
          <t xml:space="preserve">
Si o NO</t>
        </r>
      </text>
    </comment>
    <comment ref="N19" authorId="0" shapeId="0" xr:uid="{9CB09AA1-12CB-4C19-B319-1BA812B19831}">
      <text>
        <r>
          <rPr>
            <b/>
            <sz val="9"/>
            <color indexed="81"/>
            <rFont val="Tahoma"/>
            <family val="2"/>
          </rPr>
          <t>SI / NO</t>
        </r>
        <r>
          <rPr>
            <sz val="9"/>
            <color indexed="81"/>
            <rFont val="Tahoma"/>
            <family val="2"/>
          </rPr>
          <t xml:space="preserve">
</t>
        </r>
      </text>
    </comment>
    <comment ref="B21" authorId="2" shapeId="0" xr:uid="{DDE83961-45D9-45AF-891E-1DD1B85AA014}">
      <text>
        <r>
          <rPr>
            <b/>
            <sz val="9"/>
            <color indexed="81"/>
            <rFont val="Tahoma"/>
            <family val="2"/>
          </rPr>
          <t>arondon:</t>
        </r>
        <r>
          <rPr>
            <sz val="9"/>
            <color indexed="81"/>
            <rFont val="Tahoma"/>
            <family val="2"/>
          </rPr>
          <t xml:space="preserve">
La información a digitar es la contenida en la certificación</t>
        </r>
      </text>
    </comment>
    <comment ref="M27" authorId="0" shapeId="0" xr:uid="{B81FE323-B5E7-42CB-925D-273D33751169}">
      <text>
        <r>
          <rPr>
            <b/>
            <sz val="9"/>
            <color rgb="FF000000"/>
            <rFont val="Tahoma"/>
            <family val="2"/>
          </rPr>
          <t>SI - NO</t>
        </r>
      </text>
    </comment>
    <comment ref="F31" authorId="1" shapeId="0" xr:uid="{4FAA2C9D-ECBD-4E14-8E4F-D000712018D4}">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1" authorId="1" shapeId="0" xr:uid="{6EB88FE8-CA6A-49C3-BEA7-AFC6BC340967}">
      <text>
        <r>
          <rPr>
            <b/>
            <sz val="9"/>
            <color indexed="81"/>
            <rFont val="Tahoma"/>
            <family val="2"/>
          </rPr>
          <t>Loaiza Cala, Jorge Edy:</t>
        </r>
        <r>
          <rPr>
            <sz val="9"/>
            <color indexed="81"/>
            <rFont val="Tahoma"/>
            <family val="2"/>
          </rPr>
          <t xml:space="preserve">
Si o NO</t>
        </r>
      </text>
    </comment>
    <comment ref="F33" authorId="1" shapeId="0" xr:uid="{753527DA-4601-4468-A363-657BE8657C15}">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3" authorId="1" shapeId="0" xr:uid="{217EBFA9-8EBD-4A99-B055-E03675C1DE27}">
      <text>
        <r>
          <rPr>
            <b/>
            <sz val="9"/>
            <color indexed="81"/>
            <rFont val="Tahoma"/>
            <family val="2"/>
          </rPr>
          <t>Loaiza Cala, Jorge Edy:</t>
        </r>
        <r>
          <rPr>
            <sz val="9"/>
            <color indexed="81"/>
            <rFont val="Tahoma"/>
            <family val="2"/>
          </rPr>
          <t xml:space="preserve">
Si o NO</t>
        </r>
      </text>
    </comment>
    <comment ref="F35" authorId="1" shapeId="0" xr:uid="{6AC03DA9-20D3-40E6-A4F8-22D186CB605F}">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5" authorId="1" shapeId="0" xr:uid="{B4BE67BC-CC53-4245-B876-50C05694B429}">
      <text>
        <r>
          <rPr>
            <b/>
            <sz val="9"/>
            <color indexed="81"/>
            <rFont val="Tahoma"/>
            <family val="2"/>
          </rPr>
          <t>Loaiza Cala, Jorge Edy:</t>
        </r>
        <r>
          <rPr>
            <sz val="9"/>
            <color indexed="81"/>
            <rFont val="Tahoma"/>
            <family val="2"/>
          </rPr>
          <t xml:space="preserve">
Si o NO</t>
        </r>
      </text>
    </comment>
    <comment ref="F37" authorId="1" shapeId="0" xr:uid="{C5844B1B-84A3-4437-A4A8-BE0974C803B7}">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7" authorId="1" shapeId="0" xr:uid="{DDE91472-B52A-44AB-A08C-0834D3F4A674}">
      <text>
        <r>
          <rPr>
            <b/>
            <sz val="9"/>
            <color indexed="81"/>
            <rFont val="Tahoma"/>
            <family val="2"/>
          </rPr>
          <t>Loaiza Cala, Jorge Edy:</t>
        </r>
        <r>
          <rPr>
            <sz val="9"/>
            <color indexed="81"/>
            <rFont val="Tahoma"/>
            <family val="2"/>
          </rPr>
          <t xml:space="preserve">
Si o NO</t>
        </r>
      </text>
    </comment>
    <comment ref="F39" authorId="1" shapeId="0" xr:uid="{16F2DA74-3C39-4B6A-913A-392FC18CC38C}">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39" authorId="1" shapeId="0" xr:uid="{571478DB-37C7-4C42-856B-D3B2818EDAA5}">
      <text>
        <r>
          <rPr>
            <b/>
            <sz val="9"/>
            <color indexed="81"/>
            <rFont val="Tahoma"/>
            <family val="2"/>
          </rPr>
          <t>Loaiza Cala, Jorge Edy:</t>
        </r>
        <r>
          <rPr>
            <sz val="9"/>
            <color indexed="81"/>
            <rFont val="Tahoma"/>
            <family val="2"/>
          </rPr>
          <t xml:space="preserve">
Si o NO</t>
        </r>
      </text>
    </comment>
    <comment ref="F41" authorId="1" shapeId="0" xr:uid="{E200535B-E1C1-41A1-8FF0-2117F2FA8FF1}">
      <text>
        <r>
          <rPr>
            <b/>
            <sz val="9"/>
            <color rgb="FF000000"/>
            <rFont val="Tahoma"/>
            <family val="2"/>
          </rPr>
          <t>Loaiza Cala, Jorge Edy:</t>
        </r>
        <r>
          <rPr>
            <sz val="9"/>
            <color rgb="FF000000"/>
            <rFont val="Tahoma"/>
            <family val="2"/>
          </rPr>
          <t xml:space="preserve">
</t>
        </r>
        <r>
          <rPr>
            <sz val="9"/>
            <color rgb="FF000000"/>
            <rFont val="Tahoma"/>
            <family val="2"/>
          </rPr>
          <t>Si o NO</t>
        </r>
      </text>
    </comment>
    <comment ref="N41" authorId="1" shapeId="0" xr:uid="{1B9A9244-DA3F-4ECB-BFF7-2D4DE875DF9F}">
      <text>
        <r>
          <rPr>
            <b/>
            <sz val="9"/>
            <color indexed="81"/>
            <rFont val="Tahoma"/>
            <family val="2"/>
          </rPr>
          <t>Loaiza Cala, Jorge Edy:</t>
        </r>
        <r>
          <rPr>
            <sz val="9"/>
            <color indexed="81"/>
            <rFont val="Tahoma"/>
            <family val="2"/>
          </rPr>
          <t xml:space="preserve">
Si o NO</t>
        </r>
      </text>
    </comment>
    <comment ref="M43" authorId="0" shapeId="0" xr:uid="{886B52EE-A2BC-48D4-85E1-784AB96B38A8}">
      <text>
        <r>
          <rPr>
            <b/>
            <sz val="9"/>
            <color rgb="FF000000"/>
            <rFont val="Tahoma"/>
            <family val="2"/>
          </rPr>
          <t>SI - NO</t>
        </r>
      </text>
    </comment>
  </commentList>
</comments>
</file>

<file path=xl/sharedStrings.xml><?xml version="1.0" encoding="utf-8"?>
<sst xmlns="http://schemas.openxmlformats.org/spreadsheetml/2006/main" count="1445" uniqueCount="279">
  <si>
    <t>PROCESO DE SELECCIÓN ABREVIADA MENOR CUANTÍA FFDS-SAMC-003-2026</t>
  </si>
  <si>
    <t>LISTADO OFERENTES PROCESO - Plataforma Apreder Salud</t>
  </si>
  <si>
    <t>OBJETO:</t>
  </si>
  <si>
    <t>Contratar los servicios para la actualización de la plataforma aprender salud, que permita una mejor navegación e interacción en aras de seguir fortaleciendo el posicionamiento de la oferta educativa de la Secretaría Distrital de Salud</t>
  </si>
  <si>
    <t>Presupuesto</t>
  </si>
  <si>
    <t>Mínimo</t>
  </si>
  <si>
    <t>20% Presupuesto</t>
  </si>
  <si>
    <t>No</t>
  </si>
  <si>
    <t>PROPONENTES</t>
  </si>
  <si>
    <t>FECHA PRESENTACIÓN PROPUESTA</t>
  </si>
  <si>
    <t>VALOR IVA INCLUIDO</t>
  </si>
  <si>
    <t>RESPONSABLE</t>
  </si>
  <si>
    <t>NASHARA GROUP SAS</t>
  </si>
  <si>
    <t>Juan Francisco Ordoñez Cepeda</t>
  </si>
  <si>
    <t>ASOCIACIÓN DE INGENIEROS DE SISTEMAS 3D GRUPO EMPRESARIAL</t>
  </si>
  <si>
    <t>BUSINESS SUPPORT S.A.S.</t>
  </si>
  <si>
    <t>BUEN DATA SAS</t>
  </si>
  <si>
    <t>CORTES ASOCIADOS, INVESTIGACIONES ECONÓMICAS SAS</t>
  </si>
  <si>
    <t>GRUPO EMPRESARIAL EFPE SAS</t>
  </si>
  <si>
    <t>CLOUD CITY COLOMBIA SAS</t>
  </si>
  <si>
    <t>HGIO HERRAMIENTAS DE GESTIÓN</t>
  </si>
  <si>
    <t>DOKUMA CREATIVIDAD &amp; TECNOLOGÍA S.A.S.</t>
  </si>
  <si>
    <t>Elaboro: Juan Francisco Ordoñez Cepeda - Contratista - CDEIS</t>
  </si>
  <si>
    <t>Reviso: Salomé Valencia Aguirre - Asesora de Despacho - CDEIS</t>
  </si>
  <si>
    <t>Aprobó: Julián Alfredo Fernández Niño – Subsecretario de Salud Pública</t>
  </si>
  <si>
    <t>FONDO FINANCIERO DISTRITAL DE SALUD</t>
  </si>
  <si>
    <t>Oferente</t>
  </si>
  <si>
    <t>Fecha</t>
  </si>
  <si>
    <t>DOCUMENTOS TECNICOS</t>
  </si>
  <si>
    <t>2.2</t>
  </si>
  <si>
    <t>Formato N° 09 - "DISCRIMINACION OFERTA ECONOMICA"</t>
  </si>
  <si>
    <t>Adjunta</t>
  </si>
  <si>
    <t>Observaciones</t>
  </si>
  <si>
    <t>CUMPLE</t>
  </si>
  <si>
    <t>SI</t>
  </si>
  <si>
    <t>VÉASE EN EL DOCUMENTO: "OFERTA ECONOMICA (6)"</t>
  </si>
  <si>
    <t>2.5.2</t>
  </si>
  <si>
    <t>AVAL DE PROPUESTA</t>
  </si>
  <si>
    <t>REQUERIMIENTO TITULACIÓN
En consonancia con las normas vigentes y con el fin de no permitir el ejercicio ilegal de las profesiones, la persona natural o
jurídica que pretenda participar en el presente proceso, ya sea de manera individual o como integrante de un proponente
plural (consorcio o unión temporal), deberá acreditar que posee título de ingeniero de sistemas, o afines, para lo cual deberá adjuntar copia de su matrícula profesional y del certificado de vigencia de matrícula profesional y antecedentes disciplinarios
expedido por la autoridad competente, según corresponda, el cual se debe encontrar vigente.
ABONO DE LA OFERTA
Si el representante legal o apoderado del proponente (individual o plural), persona natural o jurídica nacional o extranjera, no
posee título de Ingeniero de Sistemas, la oferta deberá ser avalada por un Ingeniero de Sistemas, o un profesional con un
título afín, adjuntando copia de la matrícula profesional y del certificado de vigencia de matrícula profesional expedida por la
autoridad competente, según corresponda, el cual debe encontrarse vigente.</t>
  </si>
  <si>
    <t>Profesión</t>
  </si>
  <si>
    <t>INGENIERO DE SISTEMAS</t>
  </si>
  <si>
    <t>EL PROPONENTE ADJUNTA EL DOCUMENTO CON TARTJETA PROFESIONAL, CÉDULA Y CERTIFICADO DE VIGENCIA DE LA MISMA, MAS NO PRESENTA DOCUMENTO DONDE QUEDE CONSTANCIA QUE DICHO PROFESIONAL ABONA LA OFERTA PRESENTADA
EVIDENCIA: DOCUMENTO TITULADO "AVAL DE LA PROPUESTA (1)_removed_2"</t>
  </si>
  <si>
    <t>NO</t>
  </si>
  <si>
    <t>2.6</t>
  </si>
  <si>
    <t>Formato N° 6 - "ACEPTACION ESPECIFICACIONES Y REQUISITOS TECNICOS MINIMOS"</t>
  </si>
  <si>
    <t>VÉASE EN EL DOCUMENTO: "ACEPTACION DE LAS CONDICIONES TÉCNICAS EXIGIDAS O ANEXO TÉCNICO"</t>
  </si>
  <si>
    <t>2.5  REQUISITOS HABILITANTES DE CONTENIDO TÉCNICO</t>
  </si>
  <si>
    <t>Presupuesto oficial:</t>
  </si>
  <si>
    <t xml:space="preserve">Formato 7 - "EXPERIENCIA ESPECIFICA HABILITANTE DEL PROPONENTE ":
Máximo TRES (3) CERTIFICACIONES de contratos EJECUTADOS, TERMINADOS Y RECIBIDOS A SATISFACCIÓN, cuyo objeto u obligaciones específicas estén enfocadoS en el: "Rediseño y/o actualización de plataformas educativas, software educativo, plataformas de formación, software enfocado en procesos formativos o similares". Estos contratos han de sumar como mínimo el presupuesto oficial del contrato en términos de salarios mínimos legales vigentes. 
Si son MIPYMES, Emprendimientos de Mujeres o Emprendimientos de personas con discapacidad, pueden presentar hasta CINCO (5) CERTIFICACIONES. Estos contratos han de sumar el presupuesto oficial del contrato en términos de salarios mínimos legales vigentes. 
</t>
  </si>
  <si>
    <t>OBSERVACIONES</t>
  </si>
  <si>
    <t>EL PROPONENTE PRESENTA EL FORMATO 7 EN EL DOCUMENTO TITULADO: "EXPERIENCIA HABILITANTE DEL PROPONENTE (1)"
DE IGUAL MANERA, PRESENTA SOPORTE DEL CONTRATO RELACIONADO EN EL FORMATO SIETE A TRAVÉS DEL DOCUMENTO TITULADO: "EXPERIENCIA HABILITANTE (63)_2" (PÁGINA 2)
FINALMENTE, VERIFICADO EL RUP CONFORME AL FORMATO 7, SE ENCUENTRA QUE EL CONTRATO REPORTADO REPOSA EN LAS PÁGINAS 12 A 16 DEL DOCUMENTO TITULADO: "RUP 09 DE JUNIO DEL 2026 (6)_3". SE EVIDENCIAN DENTRO DEL MISMO LOS CÓDIGOS UNSPSC DEL PROCESO</t>
  </si>
  <si>
    <t>2.5.1</t>
  </si>
  <si>
    <t>CONTRATOS</t>
  </si>
  <si>
    <t>OBJETO</t>
  </si>
  <si>
    <t>CONTRATANTE</t>
  </si>
  <si>
    <t>CONTRATISTA</t>
  </si>
  <si>
    <t>% Participación</t>
  </si>
  <si>
    <t>Valor $</t>
  </si>
  <si>
    <t>SMLV</t>
  </si>
  <si>
    <t xml:space="preserve">AÑO DE FINALIZACIÓN </t>
  </si>
  <si>
    <t>EJECUTADO</t>
  </si>
  <si>
    <t xml:space="preserve">CONTRATAR LA CONSULTORÍA EN LA PARAMETRIZACIÓN, ACTUALIZACIÓN, SOPORTE, INSTALACIÓN, CONFIGURACIÓN Y ADMINISTRACIÓN, DEL SISTEMA DE GESTIÓN DE APRENDIZAJE VIRTUAL MOODLE, GENERANDO UN SISTEMA DE GESTIÓN DE APRENDIZAJE, PERSONALIZADO, SEGURO, CON HERRAMIENTAS </t>
  </si>
  <si>
    <t>GOBERNACIÓN DE SUCRE</t>
  </si>
  <si>
    <t>NASHARA GROUP S.A.S.</t>
  </si>
  <si>
    <t>Se encuentra una inconsistencia en lo que respecta al valor en salarios mínimos legalges vigentes reportados en el RUP y el que se obtiene al hacer el cálculo tomando como referente el valor del contrato y el monto de SMMLV para el año 2022 (fecha de finalización del contrato). Aun así, el valor en SMMLV supera el establecido como requisito habilitante</t>
  </si>
  <si>
    <t xml:space="preserve">CENTRO EMPRESARIAL EDUCATIVO CORPOCEMPED </t>
  </si>
  <si>
    <t>IMPLEMENTACION DE SERVICIOS DE EDUCACION VIRTUAL MOODLE CORE</t>
  </si>
  <si>
    <t>El objeto del contrato no se relaciona con desarrollo de software. El monto total del contrato no es claro.</t>
  </si>
  <si>
    <t>Grupo Empresarial Emprove S.A. de C.V.</t>
  </si>
  <si>
    <t>Servicios de Infraestructura, implementación, Personalización, capacitación y soporte de la  solución  Moodle  para  las  compañías  y/o  institución:  INSTITUTO  ELECTORAL  DEL  ESTADO  DE MÉXICO</t>
  </si>
  <si>
    <t>El objeto del contrato no se relaciona con desarrollo de software a la medida. El valor total del contrato está presentado en dólares y no en pesos colombianos.</t>
  </si>
  <si>
    <t>FRANQUICIAS Y CONCESIONES S.A.S.</t>
  </si>
  <si>
    <t>Servicios de licenciamiento, implementación y soporte de la solución Moodle Workplace para las compañías Franquicias y Concesiones SAS y Restcafe SAS del Grupo Empresarial Mesofoods</t>
  </si>
  <si>
    <t>El objeto del contrato no se relaciona con desarrollo de software a la medida.</t>
  </si>
  <si>
    <t>SUMATORIAS</t>
  </si>
  <si>
    <t>OFERENTE HABILITADO FACTOR TÉCNICO</t>
  </si>
  <si>
    <t>CRITERIOS DE EVALUACIÓN Y PONDERACIÓN DE LAS OFERTAS</t>
  </si>
  <si>
    <t>A</t>
  </si>
  <si>
    <t>A. TÉCNICO	Acreditación de que al menos una (1) de las personas que haga parte del equipo a ser vinculado por el contratista para el desarrollo de las actividades previstas en el presente contrato cuente con el certificado de cualificación Moodle Administrator Qualification (MAQ), Moodle Certified Educator (MCE), o su equivalente, teniendo en cuenta las actualizaciones de nombre o denominación que realice Moodle para dichos programas. Esta condición se establece como un factor de calidad técnica que garantiza la aplicación de las mejores prácticas de administración de LMS, optimizando la experiencia de navegación, la interacción de los usuarios y la adopción de metodologías pedagógicas avanzadas en la plataforma Aprender Salud. (PUNTOS 10)</t>
  </si>
  <si>
    <t>PUNTAJE</t>
  </si>
  <si>
    <t xml:space="preserve">Presenta documento titulado "CARTA DE COMPROMISO DE ACREDITACION DE PERSONAL". Sin embargo, el mismo no cumple con lo establecido en la Adenda al Pliego Definitivo de Condiciones, en donde se establecieron los siguientes requisitos para acreditar dicho factor de calidad: a) Certificación o carta suscrita por su representante legal donde identifique formalmente el nombre y documento de
identidad de la persona que integrará el equipo de desarrollo y que ostenta la calificación correspondiente.
b) Copia del certificado vigente de cualificación Moodle Administrator Qualification (MAQ) o Moodle Certified Educator
(MCE) expedido por Moodle a nombre del personal respectivo.
c) Copia del documento de identidad del profesional certificado. </t>
  </si>
  <si>
    <t>B</t>
  </si>
  <si>
    <t>B. ECONÓMICO	Valor de la oferta de acuerdo con el método escogido para la ponderación de la oferta económica. (PUNTOS 50)</t>
  </si>
  <si>
    <t>N/A</t>
  </si>
  <si>
    <t>C</t>
  </si>
  <si>
    <t>C. SOPORTE TÉCNICO ADICIONAL Se otorgará puntaje adicional al proponente que se comprometa a otorgar soporte y acompañamiento por seis (6) meses posteriores a la finalización del contrato. (PUNTOS 29.5)</t>
  </si>
  <si>
    <t>Presenta documento titulado "CRITERIO DE EVALUACION Y PONDERACION FACTOR TÉCNICO DE CALIDAD" en donde da cumplimiento al criterio de evaluación exigido.</t>
  </si>
  <si>
    <t>D</t>
  </si>
  <si>
    <t>D. APOYO A LA INDUSTRIA NACIONAL Ley 816 de 2003 y el Decreto 680 de 2021 (PUNTOS 5 - 10)</t>
  </si>
  <si>
    <t>Presenta documento titulado "FACTOR APOYO A LA INDUSTRIA NACIONAL" en donde da cumplimiento al criterio de evaluación exigido.</t>
  </si>
  <si>
    <t>E.1</t>
  </si>
  <si>
    <t>E.1. PUNTAJES ADICIONALES	Acreditación de ser un emprendimiento y/o empresa de mujeres	( PUNTOS 0,25)</t>
  </si>
  <si>
    <t xml:space="preserve">Presenta tres documentos al respecto: "emprendimiento de mujeres ponderable (1) (1)", "COMPOSICION ACCIONARIA (5) (1)" y "CERTIFICACION CONTRATISTA ISABELLA AYALA (2) (1)". De conformidad con el documento  "emprendimiento de mujeres ponderable (1) (1)" el proponente alega que cumple con los siguientes tres criterios para que la sociedad se considere un emprendimiento de mujeres: a) Más del cincuenta por ciento (50%) de las acciones, partes de interés o cuotas de participación de la  persona jurídica pertenezcan a mujeres y los derechos de propiedad hayan pertenecido a estas durante al menos el último año anterior a la fecha de cierre del Proceso de Selección; b) Por lo menos el cincuenta por ciento (50%) de los empleos del nivel directivo de la persona jurídica son ejercidos por mujeres y éstas hayan estado vinculadas laboralmente a la empresa durante al menos el último año anterior a la fecha de cierre del Proceso de Selección en el mismo cargo u otro del mismo nivel; y c) La persona natural es una mujer y ha ejercido actividades comerciales a través de un establecimiento de comercio durante al menos el último año anterior a la fecha de cierre del proceso de selección. Considerando que el proponente corresponde a una sociedad, el criterio c), marcado con x en el documento mencionado no resulta aplicable. Ahora bien, frente el criterio a), aunque el proponente aporta el documento "COMPOSICION ACCIONARIA (5) (1)" y dentro del mismo se evidencia que la titular del 100% de las acciones es una mujer, dentro del documento respectivo no se señala la fecha desde la cual dicha persona figura como accionista de la sociedad proponente. Finalmente, en lo que respecta al criterio b), no queda claro que el mismo se cumpla de conformidad con lo mencionado en el documento "emprendimiento de mujeres ponderable (1) (1)" ni en el documento "CERTIFICACION CONTRATISTA ISABELLA AYALA (2) (1)". La razón para realizar esta afirmación radica en que, aun cuando se señala que ISABELLA AYALA tiene un contrato con la compañía, no resulta claro si el mismo está asociado a un cargo directivo. De igual manera, tampoco se mencionan todos los cargos directivos dentro de la compañía para determinar si el 50% de los mismos están en manos de mujeres de conformidad con el criterio esgrimido. </t>
  </si>
  <si>
    <t>E.2</t>
  </si>
  <si>
    <t>E.2. PUNTAJES ADICIONALES	Acreditación de ser una MIPYMES	( PUNTOS 0,25)</t>
  </si>
  <si>
    <t>Presenta documento titulado "ACREDITACION MIPYME (5)_2" en donde da cumplimiento al criterio de evaluación exigido.</t>
  </si>
  <si>
    <t>PUNTAJE OBTENIDO</t>
  </si>
  <si>
    <t>EL PROPONENTE ADJUNTA EL DOCUMENTO CON TARTJETA PROFESIONAL, CÉDULA Y CERTIFICADO DE VIGENCIA DE LA MISMA, A LA PAR DEL DOCUMENTO DE ABONO A LA PROPUESTA
EVIDENCIA: DOCUMENTO TITULADO "18- Aval de la propuesta_2"</t>
  </si>
  <si>
    <t>VÉASE EN EL DOCUMENTO: "17- Formato N°6 ACEPTACION DE LAS CONDICIONES TÉCNICAS EXIGIDAS O ANEXO TÉCNICO"</t>
  </si>
  <si>
    <t xml:space="preserve">Formato 6 - "EXPERIENCIA ESPECIFICA HABILITANTE DEL PROPONENTE ":
Máximo TRES (3) CERTIFICACIONES de contratos EJECUTADOS, TERMINADOS Y RECIBIDOS A SATISFACCIÓN, cuyo objeto u obligaciones específicas esté enfocado en el: "Rediseño y/o actualización de plataformas educativas, software educativo, plataformas de formación, software enfocado en procesos formativos o similares". Estos contratos han de sumar el presupuesto oficial del contrato en términos de salarios mínimos legales vigentes. 
Si son MIPYMES, Emprendimientos de Mujeres o Emprendimientos de personas con discapacidad, pueden presentar hasta CINCO (5) CERTIFICACIONES. Estos contratos han de sumar el presupuesto oficial del contrato en términos de salarios mínimos legales vigentes. 
</t>
  </si>
  <si>
    <t>EL PROPONENTE PRESENTA EL FORMATO 7 EN EL DOCUMENTO TITULADO: "Formato de experiencia" (véase en carpeta ZIP titulada "Experiencia"). 
DE IGUAL MANERA, PRESENTA SOPORTE DE LOS CINCO CONTRATOS RELACIONADO EN EL FORMATO SIETE A TRAVÉS DE LOS DOCUMENTOS TITULADOS: A) 5. ENGROUP S.A; B) 6. ICONK; C) 11. CINTEL; D) 75. Banco de Comercio Exterior de Colombia SA; Y E) 89. SECRETARIA DISTRITAL DE DESARROLLO ECONOMICO (véase en carpeta ZIP titulada "Experiencia"). 
FINALMENTE, VERIFICADO EL RUP CONFORME AL FORMATO 7, SE ENCUENTRA QUE LOS CONTRATOS REPORTADOS CUMPLEN CON LOS CÓDIGOS UNSPSC DEL PROCESO.</t>
  </si>
  <si>
    <t>Diseñó, desarrolló e implementó el software
en ambiente Web educativo de nombre
Ewak, para la capacitación de técnicos en
diferentes países.</t>
  </si>
  <si>
    <t>ENGROUP SA</t>
  </si>
  <si>
    <t>Asociación de Ingenieros sistemas 3D grupo empresarial</t>
  </si>
  <si>
    <t>Diagnostico, Diseño y Desarrollo de una página Web con plataforma
educativa Web</t>
  </si>
  <si>
    <t>INTERNATIONAL CORPORATION OF NETWORK OF KNOWLEDGE, ICONK</t>
  </si>
  <si>
    <t>Se encuentra una inconsistencia en lo que respecta al valor en salarios mínimos legalges vigentes reportados en el Formato 7 y el que se obtiene al hacer el cálculo tomando como referente el valor del contrato y el monto de SMMLV para el año 2022 (fecha de finalización del contrato). Dicho calculo si se ajusta a lo establecido en el RUP</t>
  </si>
  <si>
    <t>ACONDICIONAMIENTO Y DISPOSICIÓN DE UNA PLATAFORMA DE E-LEARNING
LMS MOODLE PARA EL PROCESO DE CAPACITACIÓN DEL SISTEMA ÚNICO DE
GESTIÓN E INFORMACIÓN DE ACTIVIDAD LITIGIOSA DE LA NACIÓN.</t>
  </si>
  <si>
    <t>CENTRO DE INVESTIGACIÓN Y DESARROLLO EN TECNOLOGIAS DE LA INFORMACION Y LAS COMUNICACIONES CINTEL</t>
  </si>
  <si>
    <t xml:space="preserve">El oferente aporta certificado de ejecución y copia del contrato. Sin embargo, ninguno de los dos documentos permite evidenciar que el mismo se ejecutó en debida forma y la fecha en la que el mismo terminó de manera cierta. </t>
  </si>
  <si>
    <t>Prestar el servicio de diseño, implementación, pruebas, puesta en producción y
acompañamiento en la fase de estabilización, de un desarrollo a la medida, en su
versión mínima viable, de una plataforma web responsive de propiedad de Bancóldex,
que le permita a las empresas acceder al portafolio de servicios no financieros de
Bancóldex, les brinde información y les permita fortalecer capacidades, generando
conexiones de valor, facilitando el encuentro entre las empresas, consultores y
entidades financieras.</t>
  </si>
  <si>
    <t>BANCO DE COMERCIO EXTERIOR DE COLOMBIA S.A. - BANCOLDEX</t>
  </si>
  <si>
    <t xml:space="preserve">Aunque dentro del objeto no se contempla lo referente a la actualización o rediseño de plataforma educativa, revisando los documentos del Anexo Técnico, el proponente tuvo que desarrollar labores de actualización sobre el software educativo de Bancoldex "Campus Virtual" (véase página 56 y ss del documento "75. Banco de Comercio Exterior de Colombia SA"). De igual manera, también se evidencia una inconsistencia entre los SMMLV reportados por la compañía </t>
  </si>
  <si>
    <t>Contratar los servicios tecnológicos para el mantenimiento
evolutivo y soporte del portal Web Bogotá Trabaja y la
plataforma VCC, actualmente en uso por la Secretaría Distrital
de Desarrollo Económico (SDDE), para facilitar la ruta de
empleabilidad. Esta plataforma ofrece acceso a la ruta de
empleo, agendamiento de citas y recomendaciones de
emparejamiento entre hojas de vida y vacantes, todo ello
gracias al uso de inteligencia artificial.</t>
  </si>
  <si>
    <t>SECRETARÍA DE DESARROLLO ECONÓMICO DE BOGOTÁ D.C.</t>
  </si>
  <si>
    <t>Aunque dentro del objeto no se contempla lo referente a la actualización o rediseño de plataforma educativa, revisando las obligaciones del contratista se evidencia que dentro de ellas se contempla la actualización de una plataforma educativa de la Secretaría (obligaciones específicas 5 - 10).</t>
  </si>
  <si>
    <t>No adjunta soporte alguno frente al presente criterio técnico.</t>
  </si>
  <si>
    <t>Para ello presenta el documento titulado "21. Soporte tecnico adicional"  en donde da cumplimiento al criterio de evaluación exigido.</t>
  </si>
  <si>
    <t>Para ello presenta el documento titulado "24- FORMATO 10 Apoyo a la Industria"  en donde da cumplimiento al criterio de evaluación exigido.</t>
  </si>
  <si>
    <t>Para ello presenta el documento titulado "25- CERTIFICACION EMPRENDIMIENTOS Y EMPRESAS DE MUJERES_2"  en donde da cumplimiento al criterio de evaluación exigido.</t>
  </si>
  <si>
    <t>Presenta documento titulado "26- ACREDITACION MIPYME FIRMADA" en donde da cumplimiento al criterio de evaluación exigido.</t>
  </si>
  <si>
    <t>VÉASE EN EL DOCUMENTO: "18. (BS-26-007) (F) Oferta Económica - ANEXO 4_2"</t>
  </si>
  <si>
    <t>INGENIERA DE SISTEMAS</t>
  </si>
  <si>
    <t>EL REPRESENTANTE LEGAL DEL PROPONENTE CUENTA CON EL TÍTULO DE INGENIERA DE SISTEMAS, RAZÓN POR LA CUAL SE CUMPLE CON LO REFERENTE AL REQUERIMIENTO DE TITULACIÓN. PARA ELLO PRESENTA LOS SIGUIENTES DOCUMENTOS: A) 3.A) (2026-06-19) Certificado COPNIA_DEHA; B) 3. Tarjeta Profesional DEHA_2; Y C) 2. Cédula de Ciudadanía DEHA_BS_2.</t>
  </si>
  <si>
    <t>VÉASE LA PÁGINA 8 EN EL DOCUMENTO: "0. (BS-26-007) (FF) Consolidado Formatos Adenda No. 1_5"</t>
  </si>
  <si>
    <t>EL PROPONENTE PRESENTA EL FORMATO 7 EN EL DOCUMENTO TITULADO: "0. (BS-26-007) (FF) Consolidado Formatos Adenda No. 1_5" en la Página 9 y 10. 
DE IGUAL MANERA, PRESENTA SOPORTE DE LOS OCHO CONTRATOS RELACIONADO EN EL FORMATO SIETE A TRAVÉS DE LOS DOCUMENTOS TITULADOS: A) 16. (BS-26-007) Soportes Experiencia_1; B) 16. (BS-26-007) Soportes Experiencia_2; Y C) 16. (BS-26-007) Soportes Experiencia_3. 
FINALMENTE, VERIFICADO EL RUP CONFORME AL FORMATO 7, SE ENCUENTRA QUE LOS CONTRATOS REPORTADOS CUMPLEN CON LOS CÓDIGOS UNSPSC DEL PROCESO.</t>
  </si>
  <si>
    <t>Prestar servicios de formación a través de un
programa integral, estructurado y modular que
permita fortalecer y apalancar habilidades blandas y
los conocimientos técnicos necesarios para la
operación de TMK.
Generar un plan de trabajo que incluya etapas de
diagnóstico, diseño, ejecución, puesta en marcha,
evaluación y presentación de resultados que
apalanquen el uso de metodologías innovadoras de
educación virtual y presencial con los estándares de
oportunidad y calidad que se fijen en los acuerdos
de niveles de servicio, en respuesta a la
contribución y movilización de las metas
estratégicas de compañía</t>
  </si>
  <si>
    <t>CLARO (COMCEL S.A)</t>
  </si>
  <si>
    <t xml:space="preserve">BUSINESS SUPPORT S.A.S </t>
  </si>
  <si>
    <t xml:space="preserve">Verificado el objeto contractual y las obligaciones propias del contrato, se evidencia que el mismo estuvo enfocado en la estructuración de un nuevo sistema formativo a través de la plataforma Salesforce (páginas 8 a 10 del documento titulado 16. (BS-26-007) Soportes Experiencia_1). Esto significa que el mismo no tuvo como objeto el rediseño o la actualización de una plataforma educativa preexistente.    </t>
  </si>
  <si>
    <t xml:space="preserve"> Prestar servicios para apoyar en el fortalecimiento del modelo de gestión, mediante la evolución
de las estrategias y mecanismos de gestión del conocimiento, que promuevan el aprendizaje institucional y
la transformación de las prácticas institucionales al interior de la entidad.</t>
  </si>
  <si>
    <t>FONDO ÚNICO DE
TECNOLOGÍAS DE LA INFORMACIÓN Y LAS COMUNICACIONES</t>
  </si>
  <si>
    <t xml:space="preserve">Aunque el objeto no esté enfocado en la actualización y/o rediseño de plataformas educativas, se evidencia que dentro de las obligaciones contractuales del contratista se encontraba la adaptación virtual de módulos educativos, y adaptación virtual de contenidos (obligación específica 3 en el certificado emitido - página 114 en el documento 16. (BS-26-007) Soportes Experiencia_1). En ese sentido, cumple con lo solicitado en el pliego de condiciones. </t>
  </si>
  <si>
    <t>Contratar la ejecución del Plan de Formación y Capacitación
2023 de la Superintendencia de Notariado y Registro, a través
de la parametrización, configuración, actualización, migración,
integración, diagnóstico, soporte y desarrollo de contendidos
de la plataforma e-Learning Moodle de la Entidad, con el
objetivo de poner en marcha el campus virtual y gestionar el
conocimiento de los funcionarios.</t>
  </si>
  <si>
    <t>SUPERINTENDENCIA DE NOTARIADO
Y REGISTRO</t>
  </si>
  <si>
    <t>El objeto contractual se ajusta a lo solicitado en el marco del proceso (página 144 del documento titulado 16. (BS-26-007) Soportes Experiencia_1)</t>
  </si>
  <si>
    <t>CONSTRUCCIÓN DIGITAL
(VIRTUALIZACIÓN) DE PLANES DE
APRENDIZAJE DIGITAL (PAD) DE LOS
PROGRAMAS ACADÉMICOS QUE SE
ENCUENTRAN EN EL PROCESO DE
RESIGNIFICACIÓN CURRICULAR ANTE
EL MEN (MINISTERIO DE EDUCACIÓN
NACIONAL) EN EL MARCO DE LA RUTA
DE LA ACREDITACIÓN Y DE LA NUEVA
OFERTA ACADÉMICA DE LA
UNIVERSIDAD DE CUNDINAMARCA</t>
  </si>
  <si>
    <t>UNIVERSIDAD DE CUNDINAMARCA UDEC</t>
  </si>
  <si>
    <t>UNION TEMPORAL OVAS – UDEC 2022
BUSINESS SUPPORT SAS -  65%
CORPORACION POLITECNICO COLOMBO ANDINO - 35%</t>
  </si>
  <si>
    <t>Ni el objeto contractual ni las actividades propuestas para el contrato se relacionan propiamente con el rediseño y/o actualización de una plataforma educativa. Aunque se contempla la obligación de: "Diseñar, desarrollar y validar el Recurso Educativo Digital con nivel de interacción 2, por cada
programa educativo priorizado a construir digitalmente (Virtualización) según lo establecido en el
anexo técnico", no se evidencia que la misma esté enfocada en el rediseño o actualización de plataformas preexistentes.  En ese sentido, no cumple con lo solicitado en el pliego (página 147 del documento titulado 16. (BS-26-007) Soportes Experiencia_1).</t>
  </si>
  <si>
    <t>Contratar la virtualización/ digitalización de los
campos de aprendizaje disciplinar de los programas
académicos que se encuentran en el proceso de
obtención de registro calificado ante el mes
(ministerio de educación nacional) en el marco de la
ruta de la acreditación y de la nueva oferta
académica de la Universidad de Cundinamarca.</t>
  </si>
  <si>
    <t>Ni el objeto contractual ni las actividades propuestas para el contrato se relacionan propiamente con el rediseño y/o actualización de una plataforma educativa. Aunque se contempla la obligación de: "Diseñar, desarrollar y validar el Recurso Educativo Digital con nivel de interacción 2, por cada
programa educativo priorizado a construir digitalmente (Virtualización) según lo establecido en el
anexo técnico", no se evidencia que la misma esté enfocada en el rediseño o actualización de plataformas preexistentes.  En ese sentido, no cumple con lo solicitado en el pliego (página 166 del documento titulado 16. (BS-26-007) Soportes Experiencia_1).</t>
  </si>
  <si>
    <t>DISEÑAR LOS PLANES DE
APRENDIZAJE DIGITAL PARA LOS
CAMPOS DE APRENDIZAJE
DISCIPLINAR DE LOS PROGRAMAS DE
POSGRADO DE LA VIGENCIA 2022-II</t>
  </si>
  <si>
    <t>Ni el objeto contractual ni las actividades propuestas para el contrato se relacionan propiamente con el rediseño y/o actualización de una plataforma educativa. Aunque se contempla la estructuración de Planes de Aprendizaje Digitial, ello no permite evidenciar que se haya intervenido de manera directa una plataforma educativa para su actualización y/o rediseño. En ese sentido, no cumple con lo solicitado en el pliego (página 179 del documento titulado 16. (BS-26-007) Soportes Experiencia_1).</t>
  </si>
  <si>
    <t>Generación de nueve (9) objetos virtuales de aprendizaje, realización de la
adaptación virtual de los contenidos y el empaquetamiento para montaje en un sistema de gestión
de aprendizaje lms. - (learning Management Software) - GNU (Licencia Pública General de GNU o más
conocida por su nombre en inglés GPL General Public License), actualización de doce (12) objetos
virtuales de aprendizaje y accesibilidad para veintiséis (26) cursos.</t>
  </si>
  <si>
    <t>FUNDACION INTERNACIONAL DE PEDAGOGIA
CONCEPTUAL ALBERTO MERANI</t>
  </si>
  <si>
    <t>El objeto contractual se ajusta a lo solicitado en el marco del proceso (página 216 del documento titulado 16. (BS-26-007) Soportes Experiencia_1)</t>
  </si>
  <si>
    <t>VEASE EN EL DOCUMENTO "7. Oferta Economica - ANEXO 4"</t>
  </si>
  <si>
    <t>EL PROPONENTE ADJUNTA EL DOCUMENTO CON TARJETA PROFESIONAL, CÉDULA Y CERTIFICADO DE VIGENCIA DE LA MISMA Y DOCUMENTO DONDE QUEDA CONSTANCIA QUE DICHO PROFESIONAL AVALA LA OFERTA PRESENTADA
EVIDENCIA:"AVAL DE LA OFERTA "</t>
  </si>
  <si>
    <t>VÉASE EN EL DOCUMENTO: "ACEPTACION DE LAS CONDICIONES TÉCNICAS EXIGIDAS O ANEXO TÉCNICO 1"</t>
  </si>
  <si>
    <t>Presenta documento titulado "formato 7. EXPERIENCIA HABILITANTE DEL PROPONENTE" en donde da cumplimiento al criterio de evaluación exigido.</t>
  </si>
  <si>
    <t xml:space="preserve">AÑO DE CELEBRACIÓN </t>
  </si>
  <si>
    <t>Prestar el servicio de diagnóstico, actualización, soporte y mantenimiento de 
la plataforma de aprendizaje virtual LMS tipo Moodle de la entidad, así mismo, brindar la 
capacitación para el manejo de la plataforma Moodle para los servidores públicos de la 
Registraduria Nacional del Estado Civil del Nivel Central y Desconcentrado, de conformidad 
con la condiciones y especificaciones técnicas establecidas en el proceso de Selección 
Abreviada por Subasta No. 04 de 2025 y la propuesta presentada por EL CONTRATISTA, los 
cuales forman parte integral del presente contrato electrónico”</t>
  </si>
  <si>
    <t>FONDO ROTATORIO REGISTRADURÍA 
NACIONAL DEL ESTADO CIVIL</t>
  </si>
  <si>
    <t>GRUPO EMPRESARIAL EFPE S.A.S.</t>
  </si>
  <si>
    <t>NA</t>
  </si>
  <si>
    <t>“Prestar los servicios de educación informal para dictar cursos o capacitaciones en los 
siguientes temas de manera virtual sincrónica, asincrónica y presencial a petición del contratante: 
Lengua de Señas, Sistema, Integrado de Gestión, Catastro, Catastro Multipropósito, Gestión del 
Riesgo, Auditoria con Enfoque a Normas ISO 9001 -14001 -45001, Revisoría Fiscal, Victimas, 
Población Vulnerable, Inclusión Laboral a Personas con Discapacidad, Sistema de Gestión de 
Calidad, Seguridad y Salud en el Trabajo, Seguridad de la Información, Analítica de Datos, Diseño 
Gráfico, Contratación Estatal, Derecho Fiscal, Derecho Sindical y Educación Sindical, Derecho 
Probatorio, Derecho Ambiental, Acoso Laboral, Resolución de Conflictos, Habilidades Blandas, 
Comunicación, Cultura Organizacional, Inducción y Reinducción e Inteligencia emocional.”</t>
  </si>
  <si>
    <t>CONSTRUCTORA SILVER S.A.S</t>
  </si>
  <si>
    <t xml:space="preserve">“Prestar los servicios de educación informal para dictar cursos o capacitaciones en los siguientes 
temas de manera virtual sincrónica, asincrónica y presencial a petición del contratante: Sistema 
de Gestión de Calidad, Seguridad y Salud en el Trabajo, Seguridad de la Información, Biga Data, 
Diseño Gráfico, Derecho Administrativo, Derecho Catastral, Contratación Estatal, Derecho Fiscal, 
Derecho Sindical y Educación Sindical, Derecho Probatorio, Derecho Ambiental, Sostenibilidad 
Ambiental, Comunicación, Cultura Organizacional, Normas de Contabilidad, Gobierno y Políticas 
Públicas, Liderazgo, Mecanismos de Participación Ciudadana y Población Vulnerable. Plataforma 
LMS, e-learning educativa: Se debe entregar una plataforma LMS educativa para publicar los 
cursos objeto de la convocatoria y contar con instalaciones para las capacitaciones presenciales.” </t>
  </si>
  <si>
    <t>Presenta documento titulado "ACREDITACIÓN CRITERIO DE EVALUACIÓN Y PONDERACIÓN FACTOR TÉCNICO DE CALIDAD" en donde da cumplimiento al criterio de evaluación exigido.</t>
  </si>
  <si>
    <t xml:space="preserve">Presenta el documento "ACREDITACION MUJERES". De conformidad con el documento, el proponente cumple con el criterio a) Más del cincuenta por ciento (50%) de las acciones, partes de interés o cuotas de participación de la  persona jurídica pertenezcan a mujeres y los derechos de propiedad hayan pertenecido a estas durante al menos el último año anterior a la fecha de cierre del Proceso de Selección y no adjuntan soportes en relación a los demás criterios. </t>
  </si>
  <si>
    <t>Presenta documento titulado "ACREDITACION MIPYME" en donde da cumplimiento al criterio de evaluación exigido.</t>
  </si>
  <si>
    <t>VEASE EN EL DOCUMENTO "ECONOMICO"</t>
  </si>
  <si>
    <t>EL PROPONENTE ADJUNTA EL DOCUMENTO CON TARJETA PROFESIONAL, CÉDULA Y CERTIFICADO DE VIGENCIA DE LA MISMA Y DOCUMENTO DONDE QUEDA CONSTANCIA QUE DICHO PROFESIONAL AVALA LA OFERTA PRESENTADA
EVIDENCIA:"aval de la propuesta "</t>
  </si>
  <si>
    <t>VÉASE EN EL DOCUMENTO: "TÉCNICO 1"</t>
  </si>
  <si>
    <t>Presenta documento titulado "experiencia" en donde da cumplimiento al criterio de evaluación exigido.</t>
  </si>
  <si>
    <t>ACTUALIZACIÓN, DESARROLLO Y SOPORTE DE LAS PLATAFORMAS DE HISTORIAS CLINICAS, TELEMEDICINA, APLICATIVO MÓVIL Y HERRAMIENTA DE DIGITURNO; INTEGRACIÓN OPERATIVA DE CONTACT CENTER Y CRM PARA LA GESTIÓN DE LA ATENCIÓN EN SALUD; MANTENIMIENTO DEL PRTAL WEB Y SISTEMAS TRANSACCIONALES; ADMINISTRACIÓN TÉCNICA DEL LMS: JUNSTO AL SUMINISTRO DE HOSTING VPS, DOMINIO, IP DEDICADA Y RENOVACIÓN DE LICENCIAS PARA NOTIFICACIONES MEDIANTE SMS, MENSAJES DE VOZ Y CORREO ELCTRÓNICO.</t>
  </si>
  <si>
    <t>I-HEALTHCARE SAS</t>
  </si>
  <si>
    <t>2024-2025</t>
  </si>
  <si>
    <t>MANTENIMIENTO Y SOPORTE PARA EL PORTAL DEL EQUIPO DE RESPUESTA INCIDENTES DE SEGURIDAD INFORMÁTICA CSIRST-PONAL</t>
  </si>
  <si>
    <t>POLICIA NACIONAL - DIRECCION
LOGISTICA Y FINANCIERA</t>
  </si>
  <si>
    <t>15.08</t>
  </si>
  <si>
    <t>No se evidencia en la certificación que a través del objeto del contrato o las obligaciones espécificas cumpla con el requisito de experiencia habilitante en relación con el objeto del presente proceso "Rediseño y/o actualización de plataformas educativas, software educativo, plataformas de formación, software enfocado en procesos formativos o similares".
Se encuentra una inconsistencia en lo que respecta al valor en salarios mínimos legalges vigentes reportados en el RUP y el que se obtiene al hacer el cálculo tomando como referente el valor del contrato y el monto de SMMLV en el año de ejecución.</t>
  </si>
  <si>
    <t>PRESTAR EL SERVICIO DE LICENCIAMIENTO Y CONFIGURACIÓN DE UN SOFTWARE DE HISTORIA CLINICA Y MONITOREO DE LOS DEPORTISTAS, REQUERIDO POR EL INSTITUTO DISTRITAL DE RECREACION Y DEPORTE – IDRD</t>
  </si>
  <si>
    <t>IDRD</t>
  </si>
  <si>
    <t>ADQUISICIÓN DEL LICENCIAMIENTO Y SOORTE TÉCNICO DEL SOFTWARE SAYFORM IA ADVANCE, QUE PERMITA LA AUTOMATIZACIÓN MEDIANTE INTELIGENCIA ARTIFICIAL DE LA ENTREGA DE DOCUMENTOS INTERÉS PARA LOS AFILIADOS DE CASUR</t>
  </si>
  <si>
    <t>CASUR</t>
  </si>
  <si>
    <t>No se evidencia en la certificación que a través del objeto del contrato o las obligaciones espécificas cumpla con el requisito de experiencia habilitante en relación con el objeto del presente proceso "Rediseño y/o actualización de plataformas educativas, software educativo, plataformas de formación, software enfocado en procesos formativos o similares"</t>
  </si>
  <si>
    <t>Presenta documento titulado "soporte adicional", sin embargo este no corresponde al fotmato ajustado de conformidad con la adenda 001 al proceso FFDS-SAMC-003-2026.</t>
  </si>
  <si>
    <t>Presenta documento titulado "APOYO A LA INDUSTRIA" en donde da cumplimiento al criterio de evaluación exigido.</t>
  </si>
  <si>
    <t>Presenta documento titulado "mipyme" en donde da cumplimiento al criterio de evaluación exigido.</t>
  </si>
  <si>
    <t>ANALISIS DE OFERTAS ARTIFICIALMENTE BAJAS</t>
  </si>
  <si>
    <t>Objeto:</t>
  </si>
  <si>
    <t>PROPONENTE</t>
  </si>
  <si>
    <t>VALOR DE LA OFERTA CON IVA</t>
  </si>
  <si>
    <t>% VARIACIÓN OFERTA VS PRESUPUESTO</t>
  </si>
  <si>
    <t>Valor Mínimo</t>
  </si>
  <si>
    <t>De conformidad con lo establecido en el articulo 2,2,1,1,2,2,4 del decreto 1082 de 2015 se le solicita a los proponentes "TINDUX SAS", aclarar por escrito y en detalle su oferta, dado que lo establecido en la guía para el manejo de ofertas artificialmente baja en procesos de contratación G-MOAB-01, Capitulo III Herramientas, su propuesta económica puede ser considerada como artificialmente baja.</t>
  </si>
  <si>
    <r>
      <rPr>
        <b/>
        <sz val="12"/>
        <rFont val="Calibri"/>
        <family val="2"/>
        <scheme val="minor"/>
      </rPr>
      <t xml:space="preserve"> Julián Alfredo Fernández Niño</t>
    </r>
    <r>
      <rPr>
        <sz val="12"/>
        <rFont val="Calibri"/>
        <family val="2"/>
        <scheme val="minor"/>
      </rPr>
      <t xml:space="preserve">
Subsecretario de Salud Pública</t>
    </r>
  </si>
  <si>
    <t>VERIFICACION DE REQUISITOS HABILITANTES,  CALIFICACION DE OFERTAS Y EVALUACIÓN TÉCNICA</t>
  </si>
  <si>
    <t>ITEM</t>
  </si>
  <si>
    <t>DESCRIPCION</t>
  </si>
  <si>
    <t>CONDICIONES DE LA PROPUESTA</t>
  </si>
  <si>
    <t>OFERTA ECONÓMICA</t>
  </si>
  <si>
    <t>Diligencia y anexa  Formato 09 - "Discriminacion de la oferta económica"</t>
  </si>
  <si>
    <t xml:space="preserve"> SI</t>
  </si>
  <si>
    <t>2.5</t>
  </si>
  <si>
    <t>REQUISITOS HABILITANTES DE CONTENIDO TECNICO</t>
  </si>
  <si>
    <t>EXPERIENCIA ACREDITADA DEL PROPONENTE</t>
  </si>
  <si>
    <t>Diligencia y anexa  Formato 7 - "Experiencia Específica Habilitante del proponente" - o Formato 8 - "ACREDITACIÓN EXPERIENCIA GENERAL PROPONENTE EXTRANJERO"</t>
  </si>
  <si>
    <t xml:space="preserve">Presenta máximo tres (3) certificaciones de contratos  ejecutados, terminados y liquidados. Si son MIPYMES, Emprendimientos de Mujeres o Emprendimientos de personas con discapacidad, pueden presentar hasta CINCO (5) CERTIFICACIONES. </t>
  </si>
  <si>
    <t xml:space="preserve">El objeto u obligaciones específicas está enfocado en el: "Rediseño y/o actualización de plataformas educativas, software educativo, plataformas de formación, software enfocado en procesos formativos o similares". </t>
  </si>
  <si>
    <t>La sumatoria de los contratos certificados es igual o superior a &gt;=$ 289.224.740</t>
  </si>
  <si>
    <t>AVAL DE LA PROPUESTA</t>
  </si>
  <si>
    <t>Diligencia y anexa  Formato 1 - "Aval de la Propuesta"</t>
  </si>
  <si>
    <t>2.5.3</t>
  </si>
  <si>
    <t>CUMPLIMIENTO DE ESPECIFICACIONES TÉCNICAS</t>
  </si>
  <si>
    <t>DILIGENCIA FORMATO N° 6 - ACEPTACION ESPECIFICACIONES Y REQUISITOS TECNICOS MINIMOS</t>
  </si>
  <si>
    <t>HABILITADO TECNICAMENTE</t>
  </si>
  <si>
    <r>
      <rPr>
        <sz val="11"/>
        <color rgb="FF000000"/>
        <rFont val="Arial"/>
      </rPr>
      <t xml:space="preserve">A. TÉCNICO	Acreditación de que al menos una (1) de las personas que haga parte del equipo a ser vinculado por el contratista para el desarrollo de las actividades previstas en el presente contrato cuente con el certificado de cualificación Moodle Administrator Qualification (MAQ), Moodle Certified Educator (MCE), o su equivalente, teniendo en cuenta las actualizaciones de nombre o denominación que realice Moodle para dichos programas. Esta condición se establece como un factor de calidad técnica que garantiza la aplicación de las mejores prácticas de administración de LMS, optimizando la experiencia de navegación, la interacción de los usuarios y la adopción de metodologías pedagógicas avanzadas en la plataforma Aprender Salud. </t>
    </r>
    <r>
      <rPr>
        <b/>
        <sz val="11"/>
        <color rgb="FF000000"/>
        <rFont val="Arial"/>
      </rPr>
      <t>(PUNTOS 10)</t>
    </r>
  </si>
  <si>
    <r>
      <rPr>
        <sz val="11"/>
        <color rgb="FF000000"/>
        <rFont val="Arial"/>
      </rPr>
      <t xml:space="preserve">B. ECONÓMICO	Valor de la oferta de acuerdo con el método escogido para la ponderación de la oferta económica. </t>
    </r>
    <r>
      <rPr>
        <b/>
        <sz val="11"/>
        <color rgb="FF000000"/>
        <rFont val="Arial"/>
      </rPr>
      <t>(PUNTOS 50)</t>
    </r>
  </si>
  <si>
    <r>
      <rPr>
        <sz val="11"/>
        <color rgb="FF000000"/>
        <rFont val="Arial"/>
      </rPr>
      <t>C. SOPORTE TÉCNICO ADICIONAL	Se otorgará puntaje adicional al proponente que se comprometa a otorgar soporte y acompañamiento por seis (6) meses posteriores a la finalización del contrato.</t>
    </r>
    <r>
      <rPr>
        <b/>
        <sz val="11"/>
        <color rgb="FF000000"/>
        <rFont val="Arial"/>
      </rPr>
      <t xml:space="preserve"> (PUNTOS 29.5)</t>
    </r>
  </si>
  <si>
    <r>
      <rPr>
        <sz val="11"/>
        <color rgb="FF000000"/>
        <rFont val="Arial"/>
      </rPr>
      <t>D. APOYO A LA INDUSTRIA NACIONAL	Ley 816 de 2003 y el Decreto 680 de 2021</t>
    </r>
    <r>
      <rPr>
        <b/>
        <sz val="11"/>
        <color rgb="FF000000"/>
        <rFont val="Arial"/>
      </rPr>
      <t xml:space="preserve"> (PUNTOS 5 - 10)</t>
    </r>
  </si>
  <si>
    <t>E</t>
  </si>
  <si>
    <r>
      <rPr>
        <sz val="11"/>
        <color rgb="FF000000"/>
        <rFont val="Arial"/>
      </rPr>
      <t xml:space="preserve">E.1. PUNTAJES ADICIONALES	Acreditación de ser un emprendimiento y/o empresa de mujeres	</t>
    </r>
    <r>
      <rPr>
        <b/>
        <sz val="11"/>
        <color rgb="FF000000"/>
        <rFont val="Arial"/>
      </rPr>
      <t>( PUNTOS 0,25)</t>
    </r>
  </si>
  <si>
    <t>VÉASE EN EL DOCUMENTO: "7. Oferta Economica - ANEXO 4"</t>
  </si>
  <si>
    <t>si</t>
  </si>
  <si>
    <t>INGENIERO ELECTRÓNICO</t>
  </si>
  <si>
    <t>Los documentos de  la persona natural  enviados que pretenda participar en el presente proceso,  como integrante , lo acreditan como  ingeniero electrónico,adjunta  copia de su matrícula profesional y del certificado de matrícula profesional y antecedentes disciplinarios
expedido por la autoridad competente, pero no se encuentra vigente, (venció en junio 2022)</t>
  </si>
  <si>
    <t>VÉASE EN EL DOCUMENTO: "FORMATO 6 ACEPTACION DE LAS CONDICIONES TÉCNICAS EXIGIDAS O ANEXO TÉCNICO"</t>
  </si>
  <si>
    <t>EL PROPONENTE PRESENTA EL FORMATO 7 EN EL DOCUMENTO TITULADO: "EXPERIENCIA HABILITANTE DEL PROPONENTE (1)"
DE IGUAL MANERA, PRESENTA SOPORTE de 3 CONTRATOS, DE LOS CUALES EQUIVALEN AL OBJETIVO DEL CONTRATO: FR REGISTRADURÍA NACIONAL DEL ESTADO CIVIL Y  UNIVERSIDAD TECNOLÓGICA DE PEREIRA NO CUMPLE CON OBJETIVO DEL PRESENTE CONTRATO: UNIVERSIDAD CATÓLICA DE PEREIRA</t>
  </si>
  <si>
    <t>Prestar los servicios para la actualización, soporte y mantenimiento de la plataforma de aprendizaje virtual LMS tipo MOODLE de la Registraduría Nacional del Estado Civil, de conformidad con las condiciones y especificaciones técnicas establecidas en el proceso de Selección Abreviada No. 019 de 2024 y la propuesta presentada por el CONTRATISTA, las cuales forman parte integral del contrato.</t>
  </si>
  <si>
    <t>FR Registraduria del estado civil</t>
  </si>
  <si>
    <t>EL CONTRATISTA, de manera independiente, es decir, sin que exista continuada dependencia y subordinación, utilizando sus propios medios, prestará sus servicios en el desarrollo de las siguientes actividades: diseño e implementación de un sistema de escalafón docente con uso de inteligencia artificial de acuerdo al Reglamento de Escalafón aprobado por la Universidad.</t>
  </si>
  <si>
    <t>Universidad Católica de Pereira</t>
  </si>
  <si>
    <t>Presenta documento titulado "CARTA DE COMPROMISO DE ACREDITACION DE PERSONAL". Sin embargo, el mismo no cumple con lo establecido en la Adenda al Pliego Definitivo de Condiciones, en donde se establecieron los siguientes requisitos para acreditar dicho factor de calidad: no suministraron la Copia del certificado vigente de cualificación Moodle Administrator Qualification (MAQ) ni Moodle Certified Educator (MCE) expedido por Moodle a nombre del personal respectivo ni copia de la cédula de la persona capacitada</t>
  </si>
  <si>
    <t>Presenta documento titulado "COMPOSICION ACCIONARIA " en donde da cumplimiento al criterio de evaluación exigido</t>
  </si>
  <si>
    <t>Presenta documento titulado  CERTIFICACION MIPYME en donde da cumplimiento al criterio de evaluación exigido</t>
  </si>
  <si>
    <t>Año</t>
  </si>
  <si>
    <t>Salario mínimo diario</t>
  </si>
  <si>
    <t>Salario mínimo mensual</t>
  </si>
  <si>
    <t>Variación porcentual anual ¹</t>
  </si>
  <si>
    <t>Decretos del Gobierno Nacional</t>
  </si>
  <si>
    <t xml:space="preserve">N/A </t>
  </si>
  <si>
    <t xml:space="preserve">0001 de enero de 1985 </t>
  </si>
  <si>
    <t xml:space="preserve">3754 de diciembre de 1985 </t>
  </si>
  <si>
    <t xml:space="preserve">3732 de diciembre de 1986 </t>
  </si>
  <si>
    <t xml:space="preserve">2545 de diciembre de 1987 </t>
  </si>
  <si>
    <t xml:space="preserve">2662 de diciembre de 1988 </t>
  </si>
  <si>
    <t xml:space="preserve">3000 de diciembre de 1989 </t>
  </si>
  <si>
    <t xml:space="preserve">3074 de diciembre de 1990 </t>
  </si>
  <si>
    <t xml:space="preserve">2867 de diciembre de 1991 </t>
  </si>
  <si>
    <t xml:space="preserve">2061 de diciembre de 1992 </t>
  </si>
  <si>
    <t xml:space="preserve">2548 de diciembre de 1993 </t>
  </si>
  <si>
    <t xml:space="preserve">2872 de diciembre de 1994 </t>
  </si>
  <si>
    <t xml:space="preserve">2310 de diciembre de 1995 </t>
  </si>
  <si>
    <t xml:space="preserve">2334 de diciembre de 1996 </t>
  </si>
  <si>
    <t xml:space="preserve">3106 de diciembre de 1997 </t>
  </si>
  <si>
    <t xml:space="preserve">2560 de diciembre de 1998 </t>
  </si>
  <si>
    <t xml:space="preserve">2647 de diciembre 23 de 1999 </t>
  </si>
  <si>
    <t xml:space="preserve">2579 de diciembre 13 de 2000 </t>
  </si>
  <si>
    <t xml:space="preserve">2910 de diciembre 31 de 2001 </t>
  </si>
  <si>
    <t xml:space="preserve">3232 de diciembre 27 de 2002 </t>
  </si>
  <si>
    <t xml:space="preserve">3770 de diciembre 26 de 2003 </t>
  </si>
  <si>
    <t xml:space="preserve">4360 de diciembre 22 de 2004 </t>
  </si>
  <si>
    <t xml:space="preserve">4686 de diciembre 21 de 2005 </t>
  </si>
  <si>
    <t xml:space="preserve">4580 de diciembre 27 de 2006 </t>
  </si>
  <si>
    <t xml:space="preserve">4965 de diciembre 27 de 2007 </t>
  </si>
  <si>
    <t xml:space="preserve">4868 de diciembre 30 de 2008 </t>
  </si>
  <si>
    <t xml:space="preserve">5053 de diciembre 30 de 2009 </t>
  </si>
  <si>
    <t xml:space="preserve">033 de enero 11 de 2011 </t>
  </si>
  <si>
    <t xml:space="preserve">4919 de diciembre 26 de 2011 </t>
  </si>
  <si>
    <t>2738 de diciembre 28 de 2012</t>
  </si>
  <si>
    <t>3068 de diciembre 30 de 2013</t>
  </si>
  <si>
    <t>2731 de diciembre 30 de 2014</t>
  </si>
  <si>
    <t>2552 de diciembre 30 de 2015</t>
  </si>
  <si>
    <t>2209 de diciembre 30 de 2016</t>
  </si>
  <si>
    <t>2269 de diciembre 30 de 2017</t>
  </si>
  <si>
    <t>2451, del 27 de diciembre de 2018</t>
  </si>
  <si>
    <t>Se encuetran dos archivos iguales monbrados: "oferta económica 4.1" y "oferta económica"4.2 vienen los documentos sin firma ni identifiación alguna</t>
  </si>
  <si>
    <t>El proponente adjunta a carta de aval con los siguientes documentos anexos: copia de su matrícula profesional y del certificado de vigencia de matrícula profesional y antecedentes disciplinarios
expedido por el consejo Profesional Nacional de Ingenieria (COPNIA)
EVIDENCIA: DOCUMENTO TITULADO "Aval Ingeniero de Sistemas y soporte"</t>
  </si>
  <si>
    <t xml:space="preserve">VÉASE EN EL DOCUMENTO: "Formato No. 6  Aceptación de condiciones técnicas exigidas"						
</t>
  </si>
  <si>
    <t>SI, FORMATO 7 PERO NO CERTIFICACIONES</t>
  </si>
  <si>
    <t>EL PROPONENTE PRESENTA EL FORMATO 7 EN EL DOCUMENTO TITULADO: "EXPERIENCIA HABILITANTE DEL PROPONENTE (1)" PERO NO APORTA NINGUNA CERTIFICACIÓN A EVALUAR</t>
  </si>
  <si>
    <t>No aporta certifcicaciones de experiencia relacionada</t>
  </si>
  <si>
    <t>no</t>
  </si>
  <si>
    <t>Presenta o carta suscrita por su representante legal donde identifica formalmente el nombre y documento de identidad de la persona que integrará el equipo de desarrollo y que ostenta la calificación  de 6 certificados vigentes de educador certificado en Moodle ó Moodle Educator Certification (MEC)  que ahora se conoce como Moodle Educator Qualification (expedido por Moodle a nombre de HAROLD WILSON HERNÁNDEZ CRUZ (anexa Copia del documento de identidad del profesional certificado). EVIDENCIA DOCUMENTO TITULADO: "Certificacion Moodle RL HGIO"</t>
  </si>
  <si>
    <t>Si</t>
  </si>
  <si>
    <t>Presenta documento titulado "FACTOR APOYO A LA INDUSTRIA NACIONAL" en donde da cumplimiento al criterio de evaluación exigido. EVIDENCIA DOCUMENTO TITULADO: "Formato No. 10 apoyo a la industria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</si>
</sst>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quot;$&quot;\ #,##0;[Red]\-&quot;$&quot;\ #,##0"/>
    <numFmt numFmtId="165" formatCode="_-&quot;$&quot;\ * #,##0.00_-;\-&quot;$&quot;\ * #,##0.00_-;_-&quot;$&quot;\ * &quot;-&quot;??_-;_-@_-"/>
    <numFmt numFmtId="166" formatCode="&quot;$&quot;#,##0;[Red]\-&quot;$&quot;#,##0"/>
    <numFmt numFmtId="167" formatCode="_(&quot;$&quot;\ * #,##0_);_(&quot;$&quot;\ * \(#,##0\);_(&quot;$&quot;\ * &quot;-&quot;_);_(@_)"/>
    <numFmt numFmtId="168" formatCode="[$$]\ #,##0.00;\-[$$]\ #,##0.00"/>
    <numFmt numFmtId="169" formatCode="[$$-86B]\ #,##0.00;[$$-86B]\ \-#,##0.00"/>
    <numFmt numFmtId="170" formatCode="[$$]#,##0.00;\-[$$]#,##0.00"/>
    <numFmt numFmtId="171" formatCode="&quot;$&quot;\ #,##0"/>
    <numFmt numFmtId="173" formatCode="_-&quot;$&quot;\ * #,##0_-;\-&quot;$&quot;\ * #,##0_-;_-&quot;$&quot;\ * &quot;-&quot;??_-;_-@_-"/>
  </numFmts>
  <fonts count="45">
    <font>
      <sz val="11"/>
      <color theme="1"/>
      <name val="Calibri"/>
      <family val="2"/>
      <scheme val="minor"/>
    </font>
    <font>
      <sz val="9"/>
      <color indexed="81"/>
      <name val="Tahoma"/>
      <family val="2"/>
    </font>
    <font>
      <b/>
      <sz val="9"/>
      <color indexed="81"/>
      <name val="Tahoma"/>
      <family val="2"/>
    </font>
    <font>
      <b/>
      <sz val="16"/>
      <name val="Arial"/>
      <family val="2"/>
    </font>
    <font>
      <sz val="12"/>
      <name val="Arial"/>
      <family val="2"/>
    </font>
    <font>
      <b/>
      <sz val="14"/>
      <name val="Arial"/>
      <family val="2"/>
    </font>
    <font>
      <sz val="14"/>
      <name val="Arial"/>
      <family val="2"/>
    </font>
    <font>
      <b/>
      <sz val="9"/>
      <color indexed="8"/>
      <name val="Tahoma"/>
      <family val="2"/>
    </font>
    <font>
      <sz val="11"/>
      <color theme="1"/>
      <name val="Calibri"/>
      <family val="2"/>
      <scheme val="minor"/>
    </font>
    <font>
      <b/>
      <sz val="11"/>
      <color theme="1"/>
      <name val="Calibri"/>
      <family val="2"/>
      <scheme val="minor"/>
    </font>
    <font>
      <b/>
      <sz val="14"/>
      <color theme="1"/>
      <name val="Calibri"/>
      <family val="2"/>
    </font>
    <font>
      <b/>
      <sz val="10.5"/>
      <color theme="1"/>
      <name val="Arial"/>
      <family val="2"/>
    </font>
    <font>
      <sz val="11"/>
      <color theme="1"/>
      <name val="Arial"/>
      <family val="2"/>
    </font>
    <font>
      <sz val="16"/>
      <color theme="1"/>
      <name val="Arial"/>
      <family val="2"/>
    </font>
    <font>
      <b/>
      <i/>
      <sz val="16"/>
      <color theme="1"/>
      <name val="Arial"/>
      <family val="2"/>
    </font>
    <font>
      <b/>
      <sz val="16"/>
      <color theme="1"/>
      <name val="Arial"/>
      <family val="2"/>
    </font>
    <font>
      <sz val="14"/>
      <color theme="1"/>
      <name val="Arial"/>
      <family val="2"/>
    </font>
    <font>
      <b/>
      <sz val="14"/>
      <color theme="1"/>
      <name val="Arial"/>
      <family val="2"/>
    </font>
    <font>
      <b/>
      <sz val="12"/>
      <color theme="1"/>
      <name val="Arial"/>
      <family val="2"/>
    </font>
    <font>
      <sz val="12"/>
      <color theme="1"/>
      <name val="Arial"/>
      <family val="2"/>
    </font>
    <font>
      <sz val="12"/>
      <color theme="1"/>
      <name val="Calibri"/>
      <family val="2"/>
      <scheme val="minor"/>
    </font>
    <font>
      <sz val="12"/>
      <color rgb="FF000000"/>
      <name val="Arial"/>
      <family val="2"/>
    </font>
    <font>
      <sz val="9"/>
      <color rgb="FF000000"/>
      <name val="Arial"/>
      <family val="2"/>
    </font>
    <font>
      <b/>
      <sz val="11"/>
      <color theme="1"/>
      <name val="Arial"/>
      <family val="2"/>
    </font>
    <font>
      <b/>
      <sz val="18"/>
      <color theme="1"/>
      <name val="Arial"/>
      <family val="2"/>
    </font>
    <font>
      <sz val="12"/>
      <name val="Calibri"/>
      <family val="2"/>
      <scheme val="minor"/>
    </font>
    <font>
      <b/>
      <sz val="9"/>
      <color rgb="FF000000"/>
      <name val="Tahoma"/>
      <family val="2"/>
    </font>
    <font>
      <sz val="9"/>
      <color rgb="FF000000"/>
      <name val="Tahoma"/>
      <family val="2"/>
    </font>
    <font>
      <b/>
      <i/>
      <sz val="12"/>
      <color theme="1"/>
      <name val="Calibri"/>
      <family val="2"/>
      <scheme val="minor"/>
    </font>
    <font>
      <b/>
      <sz val="20"/>
      <color theme="1"/>
      <name val="Arial"/>
      <family val="2"/>
    </font>
    <font>
      <sz val="8"/>
      <color theme="1"/>
      <name val="Arial"/>
      <family val="2"/>
    </font>
    <font>
      <b/>
      <sz val="12"/>
      <color rgb="FF000000"/>
      <name val="Arial"/>
      <family val="2"/>
    </font>
    <font>
      <b/>
      <sz val="12"/>
      <name val="Calibri"/>
      <family val="2"/>
      <scheme val="minor"/>
    </font>
    <font>
      <b/>
      <sz val="12"/>
      <name val="Arial"/>
      <family val="2"/>
    </font>
    <font>
      <sz val="11"/>
      <color rgb="FF000000"/>
      <name val="Arial"/>
      <family val="2"/>
    </font>
    <font>
      <sz val="11"/>
      <color theme="1"/>
      <name val="Arial"/>
    </font>
    <font>
      <b/>
      <sz val="14"/>
      <color theme="1"/>
      <name val="Arial"/>
    </font>
    <font>
      <sz val="14"/>
      <color theme="1"/>
      <name val="Arial"/>
    </font>
    <font>
      <b/>
      <sz val="16"/>
      <color theme="1"/>
      <name val="Arial"/>
    </font>
    <font>
      <sz val="11"/>
      <color rgb="FF000000"/>
      <name val="Arial"/>
    </font>
    <font>
      <b/>
      <sz val="11"/>
      <color rgb="FF000000"/>
      <name val="Arial"/>
    </font>
    <font>
      <b/>
      <sz val="14"/>
      <color rgb="FF000000"/>
      <name val="Arial"/>
      <charset val="1"/>
    </font>
    <font>
      <sz val="18"/>
      <color theme="1"/>
      <name val="Calibri"/>
      <family val="2"/>
      <scheme val="minor"/>
    </font>
    <font>
      <sz val="16"/>
      <color rgb="FF000000"/>
      <name val="Arial"/>
      <family val="2"/>
    </font>
    <font>
      <sz val="16"/>
      <color theme="1"/>
      <name val="Arial"/>
    </font>
  </fonts>
  <fills count="14">
    <fill>
      <patternFill patternType="none"/>
    </fill>
    <fill>
      <patternFill patternType="gray125"/>
    </fill>
    <fill>
      <patternFill patternType="solid">
        <fgColor rgb="FFFFFFFF"/>
      </patternFill>
    </fill>
    <fill>
      <patternFill patternType="solid">
        <fgColor rgb="FFF2F5F9"/>
      </patternFill>
    </fill>
    <fill>
      <patternFill patternType="solid">
        <fgColor rgb="FFFFFF00"/>
        <bgColor indexed="64"/>
      </patternFill>
    </fill>
    <fill>
      <patternFill patternType="lightUp">
        <bgColor rgb="FFFFFF00"/>
      </patternFill>
    </fill>
    <fill>
      <patternFill patternType="lightUp">
        <bgColor rgb="FFFFFFFF"/>
      </patternFill>
    </fill>
    <fill>
      <patternFill patternType="solid">
        <fgColor theme="7" tint="0.59999389629810485"/>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979991"/>
      </left>
      <right/>
      <top style="thin">
        <color rgb="FF979991"/>
      </top>
      <bottom style="thin">
        <color rgb="FF979991"/>
      </bottom>
      <diagonal/>
    </border>
    <border>
      <left style="thin">
        <color rgb="FF979991"/>
      </left>
      <right style="thin">
        <color rgb="FF979991"/>
      </right>
      <top style="thin">
        <color rgb="FF979991"/>
      </top>
      <bottom style="thin">
        <color rgb="FF979991"/>
      </bottom>
      <diagonal/>
    </border>
    <border>
      <left style="thin">
        <color rgb="FF979991"/>
      </left>
      <right/>
      <top style="thin">
        <color rgb="FF979991"/>
      </top>
      <bottom/>
      <diagonal/>
    </border>
    <border>
      <left style="thin">
        <color rgb="FF979991"/>
      </left>
      <right style="thin">
        <color rgb="FF979991"/>
      </right>
      <top/>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s>
  <cellStyleXfs count="4">
    <xf numFmtId="0" fontId="0" fillId="0" borderId="0"/>
    <xf numFmtId="167" fontId="8" fillId="0" borderId="0" applyFont="0" applyFill="0" applyBorder="0" applyAlignment="0" applyProtection="0"/>
    <xf numFmtId="9" fontId="8" fillId="0" borderId="0" applyFont="0" applyFill="0" applyBorder="0" applyAlignment="0" applyProtection="0"/>
    <xf numFmtId="165" fontId="8" fillId="0" borderId="0" applyFont="0" applyFill="0" applyBorder="0" applyAlignment="0" applyProtection="0"/>
  </cellStyleXfs>
  <cellXfs count="362">
    <xf numFmtId="0" fontId="0" fillId="0" borderId="0" xfId="0"/>
    <xf numFmtId="0" fontId="0" fillId="0" borderId="0" xfId="0" applyAlignment="1">
      <alignment vertical="center" wrapText="1"/>
    </xf>
    <xf numFmtId="168" fontId="0" fillId="2" borderId="28" xfId="0" applyNumberFormat="1" applyFill="1" applyBorder="1" applyAlignment="1">
      <alignment horizontal="right" vertical="center" wrapText="1"/>
    </xf>
    <xf numFmtId="10" fontId="0" fillId="2" borderId="28" xfId="0" applyNumberFormat="1" applyFill="1" applyBorder="1" applyAlignment="1">
      <alignment horizontal="right" vertical="center" wrapText="1"/>
    </xf>
    <xf numFmtId="0" fontId="0" fillId="2" borderId="29" xfId="0" applyFill="1" applyBorder="1" applyAlignment="1">
      <alignment horizontal="right" vertical="center" wrapText="1"/>
    </xf>
    <xf numFmtId="168" fontId="0" fillId="3" borderId="28" xfId="0" applyNumberFormat="1" applyFill="1" applyBorder="1" applyAlignment="1">
      <alignment horizontal="right" vertical="center" wrapText="1"/>
    </xf>
    <xf numFmtId="10" fontId="0" fillId="3" borderId="28" xfId="0" applyNumberFormat="1" applyFill="1" applyBorder="1" applyAlignment="1">
      <alignment horizontal="right" vertical="center" wrapText="1"/>
    </xf>
    <xf numFmtId="0" fontId="0" fillId="3" borderId="29" xfId="0" applyFill="1" applyBorder="1" applyAlignment="1">
      <alignment horizontal="right" vertical="center" wrapText="1"/>
    </xf>
    <xf numFmtId="168" fontId="9" fillId="4" borderId="28" xfId="0" applyNumberFormat="1" applyFont="1" applyFill="1" applyBorder="1" applyAlignment="1">
      <alignment horizontal="right" vertical="center" wrapText="1"/>
    </xf>
    <xf numFmtId="0" fontId="0" fillId="0" borderId="0" xfId="0" applyAlignment="1">
      <alignment horizontal="center"/>
    </xf>
    <xf numFmtId="0" fontId="10" fillId="5" borderId="30" xfId="0" applyFont="1" applyFill="1" applyBorder="1" applyAlignment="1">
      <alignment horizontal="center" vertical="center" wrapText="1"/>
    </xf>
    <xf numFmtId="0" fontId="10" fillId="6" borderId="28" xfId="0" applyFont="1" applyFill="1" applyBorder="1" applyAlignment="1">
      <alignment horizontal="center" vertical="center" wrapText="1"/>
    </xf>
    <xf numFmtId="0" fontId="10" fillId="5" borderId="28" xfId="0" applyFont="1" applyFill="1" applyBorder="1" applyAlignment="1">
      <alignment horizontal="center" vertical="center" wrapText="1"/>
    </xf>
    <xf numFmtId="0" fontId="10" fillId="6" borderId="29" xfId="0" applyFont="1" applyFill="1" applyBorder="1" applyAlignment="1">
      <alignment horizontal="center" vertical="center" wrapText="1"/>
    </xf>
    <xf numFmtId="1" fontId="9" fillId="4" borderId="28" xfId="0" applyNumberFormat="1" applyFont="1" applyFill="1" applyBorder="1" applyAlignment="1">
      <alignment horizontal="center" vertical="center" wrapText="1"/>
    </xf>
    <xf numFmtId="169" fontId="0" fillId="0" borderId="0" xfId="0" applyNumberFormat="1"/>
    <xf numFmtId="166" fontId="11" fillId="0" borderId="0" xfId="0" applyNumberFormat="1" applyFont="1"/>
    <xf numFmtId="1" fontId="9" fillId="4" borderId="29" xfId="0" applyNumberFormat="1" applyFont="1" applyFill="1" applyBorder="1" applyAlignment="1">
      <alignment horizontal="center" vertical="center" wrapText="1"/>
    </xf>
    <xf numFmtId="168" fontId="0" fillId="2" borderId="29" xfId="0" applyNumberFormat="1" applyFill="1" applyBorder="1" applyAlignment="1">
      <alignment horizontal="right" vertical="center" wrapText="1"/>
    </xf>
    <xf numFmtId="168" fontId="9" fillId="4" borderId="29" xfId="0" applyNumberFormat="1" applyFont="1" applyFill="1" applyBorder="1" applyAlignment="1">
      <alignment horizontal="right" vertical="center" wrapText="1"/>
    </xf>
    <xf numFmtId="10" fontId="0" fillId="2" borderId="29" xfId="0" applyNumberFormat="1" applyFill="1" applyBorder="1" applyAlignment="1">
      <alignment horizontal="right" vertical="center" wrapText="1"/>
    </xf>
    <xf numFmtId="168" fontId="0" fillId="3" borderId="29" xfId="0" applyNumberFormat="1" applyFill="1" applyBorder="1" applyAlignment="1">
      <alignment horizontal="right" vertical="center" wrapText="1"/>
    </xf>
    <xf numFmtId="10" fontId="0" fillId="3" borderId="29" xfId="0" applyNumberFormat="1" applyFill="1" applyBorder="1" applyAlignment="1">
      <alignment horizontal="right" vertical="center" wrapText="1"/>
    </xf>
    <xf numFmtId="168" fontId="9" fillId="4" borderId="31" xfId="0" applyNumberFormat="1" applyFont="1" applyFill="1" applyBorder="1" applyAlignment="1">
      <alignment horizontal="right" vertical="center" wrapText="1"/>
    </xf>
    <xf numFmtId="10" fontId="0" fillId="3" borderId="31" xfId="0" applyNumberFormat="1" applyFill="1" applyBorder="1" applyAlignment="1">
      <alignment horizontal="right" vertical="center" wrapText="1"/>
    </xf>
    <xf numFmtId="170" fontId="0" fillId="0" borderId="0" xfId="0" applyNumberFormat="1"/>
    <xf numFmtId="0" fontId="12" fillId="0" borderId="0" xfId="0" applyFont="1" applyAlignment="1">
      <alignment vertical="center" wrapText="1"/>
    </xf>
    <xf numFmtId="0" fontId="13" fillId="7" borderId="1" xfId="0" applyFont="1" applyFill="1" applyBorder="1" applyAlignment="1">
      <alignment horizontal="center" vertical="center" wrapText="1"/>
    </xf>
    <xf numFmtId="0" fontId="12" fillId="0" borderId="0" xfId="0" applyFont="1" applyAlignment="1">
      <alignment horizontal="center" vertical="center" wrapText="1"/>
    </xf>
    <xf numFmtId="0" fontId="15" fillId="7" borderId="2" xfId="0" applyFont="1" applyFill="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vertical="center" wrapText="1"/>
    </xf>
    <xf numFmtId="0" fontId="13" fillId="0" borderId="3" xfId="0" applyFont="1" applyBorder="1" applyAlignment="1">
      <alignment horizontal="center" vertical="center" wrapText="1"/>
    </xf>
    <xf numFmtId="0" fontId="13" fillId="0" borderId="0" xfId="0" applyFont="1" applyAlignment="1">
      <alignment vertical="center" wrapText="1"/>
    </xf>
    <xf numFmtId="0" fontId="13" fillId="0" borderId="4" xfId="0" applyFont="1" applyBorder="1" applyAlignment="1">
      <alignment vertical="center" wrapText="1"/>
    </xf>
    <xf numFmtId="0" fontId="13" fillId="7" borderId="5" xfId="0" applyFont="1" applyFill="1" applyBorder="1" applyAlignment="1">
      <alignment horizontal="left" vertical="center" wrapText="1"/>
    </xf>
    <xf numFmtId="0" fontId="17" fillId="0" borderId="1" xfId="0" applyFont="1" applyBorder="1" applyAlignment="1">
      <alignment horizontal="center" vertical="center" wrapText="1"/>
    </xf>
    <xf numFmtId="0" fontId="16" fillId="0" borderId="0" xfId="0" applyFont="1" applyAlignment="1">
      <alignment horizontal="center" vertical="center" wrapText="1"/>
    </xf>
    <xf numFmtId="0" fontId="17" fillId="7" borderId="6" xfId="0" applyFont="1" applyFill="1" applyBorder="1" applyAlignment="1">
      <alignment horizontal="center" vertical="center" wrapText="1"/>
    </xf>
    <xf numFmtId="0" fontId="17" fillId="0" borderId="6" xfId="0" applyFont="1" applyBorder="1" applyAlignment="1">
      <alignment horizontal="center" vertical="center" wrapText="1"/>
    </xf>
    <xf numFmtId="0" fontId="17" fillId="0" borderId="3" xfId="0" applyFont="1" applyBorder="1" applyAlignment="1">
      <alignment horizontal="center" vertical="center" wrapText="1"/>
    </xf>
    <xf numFmtId="0" fontId="16" fillId="0" borderId="4" xfId="0" applyFont="1" applyBorder="1" applyAlignment="1">
      <alignment vertical="center" wrapText="1"/>
    </xf>
    <xf numFmtId="0" fontId="16" fillId="0" borderId="0" xfId="0" applyFont="1" applyAlignment="1">
      <alignment vertical="center" wrapText="1"/>
    </xf>
    <xf numFmtId="9" fontId="13" fillId="0" borderId="1" xfId="0" applyNumberFormat="1" applyFont="1" applyBorder="1" applyAlignment="1">
      <alignment horizontal="center" vertical="center" wrapText="1"/>
    </xf>
    <xf numFmtId="167" fontId="13" fillId="0" borderId="1" xfId="1" applyFont="1" applyFill="1" applyBorder="1" applyAlignment="1">
      <alignment horizontal="center" vertical="center" wrapText="1"/>
    </xf>
    <xf numFmtId="0" fontId="0" fillId="0" borderId="7" xfId="0" applyBorder="1"/>
    <xf numFmtId="0" fontId="0" fillId="0" borderId="8" xfId="0" applyBorder="1"/>
    <xf numFmtId="0" fontId="0" fillId="0" borderId="11" xfId="0" applyBorder="1"/>
    <xf numFmtId="0" fontId="19" fillId="0" borderId="5" xfId="0" applyFont="1" applyBorder="1" applyAlignment="1">
      <alignment vertical="center"/>
    </xf>
    <xf numFmtId="0" fontId="20" fillId="0" borderId="3" xfId="0" applyFont="1" applyBorder="1"/>
    <xf numFmtId="0" fontId="20" fillId="0" borderId="0" xfId="0" applyFont="1"/>
    <xf numFmtId="0" fontId="20" fillId="0" borderId="4" xfId="0" applyFont="1" applyBorder="1"/>
    <xf numFmtId="0" fontId="18" fillId="10" borderId="1" xfId="0" applyFont="1" applyFill="1" applyBorder="1" applyAlignment="1">
      <alignment horizontal="center" vertical="center" wrapText="1"/>
    </xf>
    <xf numFmtId="0" fontId="16" fillId="0" borderId="0" xfId="0" applyFont="1" applyAlignment="1">
      <alignment vertical="center"/>
    </xf>
    <xf numFmtId="9" fontId="18" fillId="10" borderId="1" xfId="0" applyNumberFormat="1" applyFont="1" applyFill="1" applyBorder="1" applyAlignment="1">
      <alignment horizontal="left" vertical="center" wrapText="1"/>
    </xf>
    <xf numFmtId="0" fontId="5" fillId="0" borderId="6" xfId="0" applyFont="1" applyBorder="1" applyAlignment="1">
      <alignment horizontal="center" vertical="center" wrapText="1"/>
    </xf>
    <xf numFmtId="0" fontId="12" fillId="0" borderId="0" xfId="0" applyFont="1" applyAlignment="1">
      <alignment vertical="center"/>
    </xf>
    <xf numFmtId="0" fontId="23" fillId="0" borderId="0" xfId="0" applyFont="1" applyAlignment="1">
      <alignment vertical="center"/>
    </xf>
    <xf numFmtId="0" fontId="19" fillId="0" borderId="0" xfId="0" applyFont="1" applyAlignment="1">
      <alignment vertical="center"/>
    </xf>
    <xf numFmtId="0" fontId="15" fillId="0" borderId="0" xfId="0" applyFont="1" applyAlignment="1">
      <alignment vertical="center"/>
    </xf>
    <xf numFmtId="0" fontId="22" fillId="0" borderId="0" xfId="0" applyFont="1" applyAlignment="1">
      <alignment horizontal="left" vertical="center"/>
    </xf>
    <xf numFmtId="14" fontId="22" fillId="0" borderId="0" xfId="0" applyNumberFormat="1" applyFont="1" applyAlignment="1">
      <alignment horizontal="center"/>
    </xf>
    <xf numFmtId="171" fontId="22" fillId="0" borderId="0" xfId="0" applyNumberFormat="1" applyFont="1" applyAlignment="1">
      <alignment horizontal="center"/>
    </xf>
    <xf numFmtId="171" fontId="21" fillId="0" borderId="1" xfId="0" applyNumberFormat="1" applyFont="1" applyBorder="1" applyAlignment="1">
      <alignment horizontal="right" vertical="center" wrapText="1"/>
    </xf>
    <xf numFmtId="0" fontId="13" fillId="0" borderId="1" xfId="0" applyFont="1" applyBorder="1" applyAlignment="1">
      <alignment horizontal="center" vertical="center" wrapText="1"/>
    </xf>
    <xf numFmtId="0" fontId="15" fillId="0" borderId="6" xfId="0" applyFont="1" applyBorder="1" applyAlignment="1">
      <alignment vertical="center" wrapText="1"/>
    </xf>
    <xf numFmtId="0" fontId="15" fillId="7" borderId="1"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7" fillId="0" borderId="0" xfId="0" applyFont="1" applyAlignment="1">
      <alignment horizontal="center" vertical="center" wrapText="1"/>
    </xf>
    <xf numFmtId="0" fontId="28" fillId="0" borderId="0" xfId="0" applyFont="1" applyAlignment="1">
      <alignment horizontal="center"/>
    </xf>
    <xf numFmtId="0" fontId="19" fillId="0" borderId="1" xfId="0" applyFont="1" applyBorder="1" applyAlignment="1">
      <alignment horizontal="center" vertical="center" wrapText="1"/>
    </xf>
    <xf numFmtId="0" fontId="0" fillId="4" borderId="0" xfId="0" applyFill="1" applyAlignment="1">
      <alignment horizontal="center" vertical="center" wrapText="1"/>
    </xf>
    <xf numFmtId="171" fontId="21" fillId="13" borderId="1" xfId="0" applyNumberFormat="1" applyFont="1" applyFill="1" applyBorder="1" applyAlignment="1">
      <alignment horizontal="right" vertical="center" wrapText="1"/>
    </xf>
    <xf numFmtId="166" fontId="21" fillId="0" borderId="0" xfId="0" applyNumberFormat="1" applyFont="1" applyAlignment="1">
      <alignment horizontal="right" vertical="center"/>
    </xf>
    <xf numFmtId="0" fontId="25" fillId="0" borderId="0" xfId="0" applyFont="1" applyAlignment="1">
      <alignment horizontal="center" vertical="center" wrapText="1"/>
    </xf>
    <xf numFmtId="0" fontId="18" fillId="10" borderId="24" xfId="0" applyFont="1" applyFill="1" applyBorder="1" applyAlignment="1">
      <alignment horizontal="left" vertical="center" wrapText="1"/>
    </xf>
    <xf numFmtId="0" fontId="21" fillId="0" borderId="1" xfId="0" applyFont="1" applyBorder="1" applyAlignment="1">
      <alignment horizontal="left" vertical="center" wrapText="1"/>
    </xf>
    <xf numFmtId="10" fontId="21" fillId="0" borderId="1" xfId="2" applyNumberFormat="1" applyFont="1" applyBorder="1" applyAlignment="1">
      <alignment horizontal="center" vertical="center" wrapText="1"/>
    </xf>
    <xf numFmtId="10" fontId="21" fillId="13" borderId="1" xfId="2" applyNumberFormat="1" applyFont="1" applyFill="1" applyBorder="1" applyAlignment="1">
      <alignment horizontal="center" vertical="center" wrapText="1"/>
    </xf>
    <xf numFmtId="0" fontId="24" fillId="0" borderId="0" xfId="0" applyFont="1" applyAlignment="1">
      <alignment horizontal="center" vertical="center"/>
    </xf>
    <xf numFmtId="167" fontId="12" fillId="0" borderId="0" xfId="0" applyNumberFormat="1" applyFont="1" applyAlignment="1">
      <alignment vertical="center" wrapText="1"/>
    </xf>
    <xf numFmtId="0" fontId="12" fillId="0" borderId="0" xfId="0" applyFont="1" applyAlignment="1">
      <alignment horizontal="center" vertical="center"/>
    </xf>
    <xf numFmtId="9" fontId="12" fillId="0" borderId="0" xfId="2" applyFont="1" applyAlignment="1">
      <alignment vertical="center" wrapText="1"/>
    </xf>
    <xf numFmtId="0" fontId="4" fillId="0" borderId="1" xfId="0" applyFont="1" applyBorder="1" applyAlignment="1">
      <alignment horizontal="center" vertical="center" wrapText="1"/>
    </xf>
    <xf numFmtId="14" fontId="21" fillId="0" borderId="1" xfId="0" applyNumberFormat="1" applyFont="1" applyBorder="1" applyAlignment="1">
      <alignment horizontal="center" vertical="center"/>
    </xf>
    <xf numFmtId="171" fontId="21" fillId="0" borderId="1" xfId="0" applyNumberFormat="1" applyFont="1" applyBorder="1" applyAlignment="1">
      <alignment horizontal="center" vertical="center" wrapText="1"/>
    </xf>
    <xf numFmtId="0" fontId="19" fillId="0" borderId="1" xfId="0" applyFont="1" applyBorder="1" applyAlignment="1">
      <alignment horizontal="center" vertical="center"/>
    </xf>
    <xf numFmtId="171" fontId="21" fillId="0" borderId="1" xfId="0" applyNumberFormat="1" applyFont="1" applyBorder="1" applyAlignment="1">
      <alignment horizontal="center" vertical="center"/>
    </xf>
    <xf numFmtId="166" fontId="31" fillId="0" borderId="24" xfId="0" applyNumberFormat="1" applyFont="1" applyBorder="1" applyAlignment="1">
      <alignment horizontal="right" vertical="center"/>
    </xf>
    <xf numFmtId="166" fontId="31" fillId="0" borderId="1" xfId="0" applyNumberFormat="1" applyFont="1" applyBorder="1" applyAlignment="1">
      <alignment horizontal="right" vertical="center"/>
    </xf>
    <xf numFmtId="0" fontId="18" fillId="0" borderId="1" xfId="0" applyFont="1" applyBorder="1" applyAlignment="1">
      <alignment horizontal="center" vertical="center" wrapText="1"/>
    </xf>
    <xf numFmtId="0" fontId="18" fillId="0" borderId="0" xfId="0" applyFont="1" applyAlignment="1">
      <alignment vertical="center" wrapText="1"/>
    </xf>
    <xf numFmtId="0" fontId="18" fillId="0" borderId="0" xfId="0" applyFont="1" applyAlignment="1">
      <alignment horizontal="center" vertical="center"/>
    </xf>
    <xf numFmtId="0" fontId="19" fillId="0" borderId="0" xfId="0" applyFont="1"/>
    <xf numFmtId="167" fontId="19" fillId="0" borderId="0" xfId="1" applyFont="1" applyAlignment="1">
      <alignment horizontal="center" vertical="center"/>
    </xf>
    <xf numFmtId="167" fontId="19" fillId="0" borderId="0" xfId="0" applyNumberFormat="1" applyFont="1" applyAlignment="1">
      <alignment horizontal="center" vertical="center"/>
    </xf>
    <xf numFmtId="167" fontId="18" fillId="0" borderId="0" xfId="0" applyNumberFormat="1" applyFont="1" applyAlignment="1">
      <alignment horizontal="center" vertical="center"/>
    </xf>
    <xf numFmtId="0" fontId="23" fillId="8" borderId="34" xfId="0" applyFont="1" applyFill="1" applyBorder="1" applyAlignment="1">
      <alignment horizontal="center" vertical="center"/>
    </xf>
    <xf numFmtId="0" fontId="23" fillId="8" borderId="34" xfId="0" applyFont="1" applyFill="1" applyBorder="1" applyAlignment="1">
      <alignment horizontal="center" vertical="center" wrapText="1"/>
    </xf>
    <xf numFmtId="0" fontId="12" fillId="0" borderId="34" xfId="0" applyFont="1" applyBorder="1" applyAlignment="1">
      <alignment vertical="center" wrapText="1"/>
    </xf>
    <xf numFmtId="0" fontId="19" fillId="0" borderId="34" xfId="0" applyFont="1" applyBorder="1" applyAlignment="1">
      <alignment vertical="center"/>
    </xf>
    <xf numFmtId="0" fontId="19" fillId="0" borderId="34" xfId="0" applyFont="1" applyBorder="1" applyAlignment="1">
      <alignment vertical="center" wrapText="1"/>
    </xf>
    <xf numFmtId="0" fontId="17" fillId="7" borderId="34" xfId="0" applyFont="1" applyFill="1" applyBorder="1" applyAlignment="1">
      <alignment horizontal="center" vertical="center" wrapText="1"/>
    </xf>
    <xf numFmtId="0" fontId="18" fillId="8" borderId="34" xfId="0" applyFont="1" applyFill="1" applyBorder="1" applyAlignment="1">
      <alignment horizontal="center" vertical="center"/>
    </xf>
    <xf numFmtId="0" fontId="18" fillId="8" borderId="34" xfId="0" applyFont="1" applyFill="1" applyBorder="1" applyAlignment="1">
      <alignment horizontal="center" vertical="center" wrapText="1"/>
    </xf>
    <xf numFmtId="0" fontId="19" fillId="10" borderId="34" xfId="0" applyFont="1" applyFill="1" applyBorder="1" applyAlignment="1">
      <alignment vertical="center" wrapText="1"/>
    </xf>
    <xf numFmtId="0" fontId="19" fillId="11" borderId="34" xfId="0" applyFont="1" applyFill="1" applyBorder="1" applyAlignment="1">
      <alignment horizontal="center" vertical="center" wrapText="1"/>
    </xf>
    <xf numFmtId="0" fontId="18" fillId="8" borderId="34" xfId="0" applyFont="1" applyFill="1" applyBorder="1" applyAlignment="1">
      <alignment vertical="center"/>
    </xf>
    <xf numFmtId="0" fontId="19" fillId="11" borderId="34" xfId="0" applyFont="1" applyFill="1" applyBorder="1" applyAlignment="1">
      <alignment horizontal="left" vertical="center" wrapText="1"/>
    </xf>
    <xf numFmtId="0" fontId="18" fillId="12" borderId="34" xfId="0" applyFont="1" applyFill="1" applyBorder="1" applyAlignment="1">
      <alignment horizontal="center" vertical="center" wrapText="1"/>
    </xf>
    <xf numFmtId="0" fontId="16" fillId="0" borderId="36" xfId="0" applyFont="1" applyBorder="1" applyAlignment="1">
      <alignment vertical="center"/>
    </xf>
    <xf numFmtId="0" fontId="19" fillId="10" borderId="34" xfId="0" applyFont="1" applyFill="1" applyBorder="1" applyAlignment="1">
      <alignment horizontal="left" vertical="center" wrapText="1"/>
    </xf>
    <xf numFmtId="0" fontId="4" fillId="11" borderId="34" xfId="0" applyFont="1" applyFill="1" applyBorder="1" applyAlignment="1">
      <alignment horizontal="left" wrapText="1"/>
    </xf>
    <xf numFmtId="0" fontId="12" fillId="11" borderId="34" xfId="0" applyFont="1" applyFill="1" applyBorder="1" applyAlignment="1">
      <alignment vertical="center" wrapText="1"/>
    </xf>
    <xf numFmtId="0" fontId="34" fillId="10" borderId="34" xfId="0" applyFont="1" applyFill="1" applyBorder="1" applyAlignment="1">
      <alignment vertical="center" wrapText="1"/>
    </xf>
    <xf numFmtId="0" fontId="34" fillId="10" borderId="39" xfId="0" applyFont="1" applyFill="1" applyBorder="1" applyAlignment="1">
      <alignment vertical="center" wrapText="1"/>
    </xf>
    <xf numFmtId="0" fontId="12" fillId="11" borderId="39" xfId="0" applyFont="1" applyFill="1" applyBorder="1" applyAlignment="1">
      <alignment vertical="center" wrapText="1"/>
    </xf>
    <xf numFmtId="0" fontId="34" fillId="10" borderId="39" xfId="0" applyFont="1" applyFill="1" applyBorder="1" applyAlignment="1">
      <alignment horizontal="left" vertical="center" wrapText="1"/>
    </xf>
    <xf numFmtId="165" fontId="15" fillId="0" borderId="1" xfId="3" applyFont="1" applyBorder="1" applyAlignment="1">
      <alignment horizontal="center" vertical="center" wrapText="1"/>
    </xf>
    <xf numFmtId="0" fontId="3" fillId="0" borderId="1" xfId="0" applyFont="1" applyBorder="1" applyAlignment="1">
      <alignment horizontal="center" vertical="center" wrapText="1"/>
    </xf>
    <xf numFmtId="9" fontId="13" fillId="0" borderId="15" xfId="0" applyNumberFormat="1" applyFont="1" applyBorder="1" applyAlignment="1">
      <alignment horizontal="center" vertical="center" wrapText="1"/>
    </xf>
    <xf numFmtId="0" fontId="13" fillId="0" borderId="1" xfId="1" applyNumberFormat="1" applyFont="1" applyFill="1" applyBorder="1" applyAlignment="1">
      <alignment horizontal="center" vertical="center" wrapText="1"/>
    </xf>
    <xf numFmtId="165" fontId="13" fillId="0" borderId="1" xfId="3" applyFont="1" applyFill="1" applyBorder="1" applyAlignment="1">
      <alignment horizontal="center" vertical="center" wrapText="1"/>
    </xf>
    <xf numFmtId="0" fontId="15" fillId="12" borderId="1" xfId="0" applyFont="1" applyFill="1" applyBorder="1" applyAlignment="1">
      <alignment horizontal="center" vertical="center" wrapText="1"/>
    </xf>
    <xf numFmtId="0" fontId="17" fillId="7" borderId="15" xfId="0" applyFont="1" applyFill="1" applyBorder="1" applyAlignment="1">
      <alignment horizontal="center" vertical="center" wrapText="1"/>
    </xf>
    <xf numFmtId="0" fontId="13" fillId="7" borderId="15" xfId="0" applyFont="1" applyFill="1" applyBorder="1" applyAlignment="1">
      <alignment horizontal="center" vertical="center" wrapText="1"/>
    </xf>
    <xf numFmtId="0" fontId="17" fillId="0" borderId="15" xfId="0" applyFont="1" applyBorder="1" applyAlignment="1">
      <alignment horizontal="center" vertical="center" wrapText="1"/>
    </xf>
    <xf numFmtId="0" fontId="12" fillId="11" borderId="34" xfId="0" applyFont="1" applyFill="1" applyBorder="1" applyAlignment="1">
      <alignment horizontal="center" vertical="center" wrapText="1"/>
    </xf>
    <xf numFmtId="0" fontId="34" fillId="4" borderId="34" xfId="0" applyFont="1" applyFill="1" applyBorder="1" applyAlignment="1">
      <alignment vertical="center" wrapText="1"/>
    </xf>
    <xf numFmtId="0" fontId="4" fillId="11" borderId="34" xfId="0" applyFont="1" applyFill="1" applyBorder="1" applyAlignment="1">
      <alignment horizontal="center" wrapText="1"/>
    </xf>
    <xf numFmtId="0" fontId="12" fillId="11" borderId="39" xfId="0" applyFont="1" applyFill="1" applyBorder="1" applyAlignment="1">
      <alignment horizontal="center" vertical="center" wrapText="1"/>
    </xf>
    <xf numFmtId="0" fontId="12" fillId="0" borderId="34" xfId="0" applyFont="1" applyBorder="1" applyAlignment="1">
      <alignment horizontal="center" vertical="center" wrapText="1"/>
    </xf>
    <xf numFmtId="0" fontId="15" fillId="7" borderId="15" xfId="0" applyFont="1" applyFill="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35" fillId="11" borderId="34" xfId="0" applyFont="1" applyFill="1" applyBorder="1" applyAlignment="1">
      <alignment horizontal="center" vertical="center" wrapText="1"/>
    </xf>
    <xf numFmtId="0" fontId="35" fillId="11" borderId="39" xfId="0" applyFont="1" applyFill="1" applyBorder="1" applyAlignment="1">
      <alignment horizontal="center" vertical="center" wrapText="1"/>
    </xf>
    <xf numFmtId="0" fontId="36" fillId="0" borderId="15" xfId="0" applyFont="1" applyBorder="1" applyAlignment="1">
      <alignment horizontal="center" vertical="center" wrapText="1"/>
    </xf>
    <xf numFmtId="0" fontId="37" fillId="0" borderId="1" xfId="0" applyFont="1" applyBorder="1" applyAlignment="1">
      <alignment horizontal="center" vertical="center" wrapText="1"/>
    </xf>
    <xf numFmtId="0" fontId="36" fillId="0" borderId="6" xfId="0" applyFont="1" applyBorder="1" applyAlignment="1">
      <alignment horizontal="center" vertical="center" wrapText="1"/>
    </xf>
    <xf numFmtId="0" fontId="36" fillId="7" borderId="34" xfId="0" applyFont="1" applyFill="1" applyBorder="1" applyAlignment="1">
      <alignment horizontal="center" vertical="center" wrapText="1"/>
    </xf>
    <xf numFmtId="0" fontId="37" fillId="0" borderId="1" xfId="0" applyFont="1" applyBorder="1" applyAlignment="1">
      <alignment vertical="center" wrapText="1"/>
    </xf>
    <xf numFmtId="0" fontId="36" fillId="7" borderId="19" xfId="0" applyFont="1" applyFill="1" applyBorder="1" applyAlignment="1">
      <alignment horizontal="center" vertical="center" wrapText="1"/>
    </xf>
    <xf numFmtId="0" fontId="36" fillId="7" borderId="24" xfId="0" applyFont="1" applyFill="1" applyBorder="1" applyAlignment="1">
      <alignment horizontal="center" vertical="center" wrapText="1"/>
    </xf>
    <xf numFmtId="0" fontId="36" fillId="7" borderId="48" xfId="0" applyFont="1" applyFill="1" applyBorder="1" applyAlignment="1">
      <alignment horizontal="center" vertical="center" wrapText="1"/>
    </xf>
    <xf numFmtId="0" fontId="13" fillId="0" borderId="12" xfId="0" applyFont="1" applyBorder="1" applyAlignment="1">
      <alignment horizontal="center" vertical="center" wrapText="1"/>
    </xf>
    <xf numFmtId="0" fontId="36" fillId="0" borderId="34" xfId="0" applyFont="1" applyBorder="1" applyAlignment="1">
      <alignment horizontal="center" vertical="center" wrapText="1"/>
    </xf>
    <xf numFmtId="0" fontId="37" fillId="0" borderId="34" xfId="0" applyFont="1" applyBorder="1" applyAlignment="1">
      <alignment horizontal="center" vertical="center" wrapText="1"/>
    </xf>
    <xf numFmtId="2" fontId="13" fillId="4" borderId="1" xfId="1" applyNumberFormat="1" applyFont="1" applyFill="1" applyBorder="1" applyAlignment="1">
      <alignment horizontal="center" vertical="center" wrapText="1"/>
    </xf>
    <xf numFmtId="0" fontId="37" fillId="7" borderId="24" xfId="0" applyFont="1" applyFill="1" applyBorder="1" applyAlignment="1">
      <alignment horizontal="center" vertical="center" wrapText="1"/>
    </xf>
    <xf numFmtId="2" fontId="13" fillId="0" borderId="1" xfId="1" applyNumberFormat="1" applyFont="1" applyFill="1" applyBorder="1" applyAlignment="1">
      <alignment horizontal="center" vertical="center" wrapText="1"/>
    </xf>
    <xf numFmtId="2" fontId="13" fillId="0" borderId="1" xfId="0" applyNumberFormat="1" applyFont="1" applyBorder="1" applyAlignment="1">
      <alignment horizontal="center" vertical="center" wrapText="1"/>
    </xf>
    <xf numFmtId="0" fontId="15" fillId="0" borderId="1" xfId="0" applyFont="1" applyBorder="1" applyAlignment="1">
      <alignment vertical="center" wrapText="1"/>
    </xf>
    <xf numFmtId="0" fontId="13" fillId="12" borderId="1" xfId="0" applyFont="1" applyFill="1" applyBorder="1" applyAlignment="1">
      <alignment horizontal="center" vertical="center" wrapText="1"/>
    </xf>
    <xf numFmtId="164" fontId="13" fillId="0" borderId="1" xfId="0" applyNumberFormat="1" applyFont="1" applyBorder="1" applyAlignment="1">
      <alignment horizontal="center" vertical="center" wrapText="1"/>
    </xf>
    <xf numFmtId="0" fontId="42" fillId="0" borderId="0" xfId="0" applyFont="1" applyAlignment="1">
      <alignment horizontal="center" vertical="center" wrapText="1"/>
    </xf>
    <xf numFmtId="0" fontId="16" fillId="0" borderId="34" xfId="0" applyFont="1" applyBorder="1" applyAlignment="1">
      <alignment horizontal="center" vertical="center" wrapText="1"/>
    </xf>
    <xf numFmtId="165" fontId="13" fillId="0" borderId="1" xfId="3" applyFont="1" applyBorder="1" applyAlignment="1">
      <alignment horizontal="center" vertical="center" wrapText="1"/>
    </xf>
    <xf numFmtId="2" fontId="15" fillId="12" borderId="1" xfId="0" applyNumberFormat="1" applyFont="1" applyFill="1" applyBorder="1" applyAlignment="1">
      <alignment horizontal="center" vertical="center" wrapText="1"/>
    </xf>
    <xf numFmtId="0" fontId="13" fillId="0" borderId="15" xfId="1" applyNumberFormat="1" applyFont="1" applyFill="1" applyBorder="1" applyAlignment="1">
      <alignment horizontal="center" vertical="center" wrapText="1"/>
    </xf>
    <xf numFmtId="1" fontId="13" fillId="0" borderId="1" xfId="0" applyNumberFormat="1" applyFont="1" applyBorder="1" applyAlignment="1">
      <alignment horizontal="center" vertical="center" wrapText="1"/>
    </xf>
    <xf numFmtId="1" fontId="13" fillId="0" borderId="15" xfId="0" applyNumberFormat="1" applyFont="1" applyBorder="1" applyAlignment="1">
      <alignment horizontal="center" vertical="center" wrapText="1"/>
    </xf>
    <xf numFmtId="0" fontId="38" fillId="9" borderId="42" xfId="0" applyFont="1" applyFill="1" applyBorder="1" applyAlignment="1">
      <alignment horizontal="center" vertical="center" wrapText="1"/>
    </xf>
    <xf numFmtId="0" fontId="38" fillId="9" borderId="43" xfId="0" applyFont="1" applyFill="1" applyBorder="1" applyAlignment="1">
      <alignment horizontal="center" vertical="center" wrapText="1"/>
    </xf>
    <xf numFmtId="0" fontId="36" fillId="7" borderId="22" xfId="0" applyFont="1" applyFill="1" applyBorder="1" applyAlignment="1">
      <alignment horizontal="center" vertical="center" wrapText="1"/>
    </xf>
    <xf numFmtId="0" fontId="36" fillId="7" borderId="23" xfId="0" applyFont="1" applyFill="1" applyBorder="1" applyAlignment="1">
      <alignment horizontal="center" vertical="center" wrapText="1"/>
    </xf>
    <xf numFmtId="0" fontId="36" fillId="7" borderId="17" xfId="0" applyFont="1" applyFill="1" applyBorder="1" applyAlignment="1">
      <alignment horizontal="left" vertical="center" wrapText="1"/>
    </xf>
    <xf numFmtId="0" fontId="36" fillId="7" borderId="14" xfId="0" applyFont="1" applyFill="1" applyBorder="1" applyAlignment="1">
      <alignment horizontal="left" vertical="center" wrapText="1"/>
    </xf>
    <xf numFmtId="0" fontId="36" fillId="7" borderId="18" xfId="0" applyFont="1" applyFill="1" applyBorder="1" applyAlignment="1">
      <alignment horizontal="left" vertical="center" wrapText="1"/>
    </xf>
    <xf numFmtId="0" fontId="36" fillId="7" borderId="19" xfId="0" applyFont="1" applyFill="1" applyBorder="1" applyAlignment="1">
      <alignment horizontal="left" vertical="center" wrapText="1"/>
    </xf>
    <xf numFmtId="0" fontId="36" fillId="7" borderId="20" xfId="0" applyFont="1" applyFill="1" applyBorder="1" applyAlignment="1">
      <alignment horizontal="left" vertical="center" wrapText="1"/>
    </xf>
    <xf numFmtId="0" fontId="36" fillId="7" borderId="21" xfId="0" applyFont="1" applyFill="1" applyBorder="1" applyAlignment="1">
      <alignment horizontal="left" vertical="center" wrapText="1"/>
    </xf>
    <xf numFmtId="0" fontId="36" fillId="7" borderId="45" xfId="0" applyFont="1" applyFill="1" applyBorder="1" applyAlignment="1">
      <alignment horizontal="center" vertical="center" wrapText="1"/>
    </xf>
    <xf numFmtId="0" fontId="36" fillId="7" borderId="46" xfId="0" applyFont="1" applyFill="1" applyBorder="1" applyAlignment="1">
      <alignment horizontal="center" vertical="center" wrapText="1"/>
    </xf>
    <xf numFmtId="0" fontId="36" fillId="7" borderId="47" xfId="0" applyFont="1" applyFill="1" applyBorder="1" applyAlignment="1">
      <alignment horizontal="center" vertical="center" wrapText="1"/>
    </xf>
    <xf numFmtId="0" fontId="37" fillId="0" borderId="15" xfId="0" applyFont="1" applyBorder="1" applyAlignment="1">
      <alignment horizontal="center" vertical="center" wrapText="1"/>
    </xf>
    <xf numFmtId="0" fontId="37" fillId="0" borderId="12" xfId="0" applyFont="1" applyBorder="1" applyAlignment="1">
      <alignment horizontal="center" vertical="center" wrapText="1"/>
    </xf>
    <xf numFmtId="0" fontId="37" fillId="0" borderId="16" xfId="0" applyFont="1" applyBorder="1" applyAlignment="1">
      <alignment horizontal="center" vertical="center" wrapText="1"/>
    </xf>
    <xf numFmtId="0" fontId="38" fillId="9" borderId="7" xfId="0" applyFont="1" applyFill="1" applyBorder="1" applyAlignment="1">
      <alignment horizontal="center" vertical="center" wrapText="1"/>
    </xf>
    <xf numFmtId="0" fontId="38" fillId="9" borderId="8" xfId="0" applyFont="1" applyFill="1" applyBorder="1" applyAlignment="1">
      <alignment horizontal="center" vertical="center" wrapText="1"/>
    </xf>
    <xf numFmtId="0" fontId="38" fillId="9" borderId="44" xfId="0" applyFont="1" applyFill="1" applyBorder="1" applyAlignment="1">
      <alignment horizontal="center" vertical="center" wrapText="1"/>
    </xf>
    <xf numFmtId="0" fontId="41" fillId="7" borderId="17" xfId="0" applyFont="1" applyFill="1" applyBorder="1" applyAlignment="1">
      <alignment horizontal="left" vertical="center" wrapText="1"/>
    </xf>
    <xf numFmtId="0" fontId="36" fillId="4" borderId="17" xfId="0" applyFont="1" applyFill="1" applyBorder="1" applyAlignment="1">
      <alignment horizontal="left" vertical="center" wrapText="1"/>
    </xf>
    <xf numFmtId="0" fontId="36" fillId="4" borderId="14" xfId="0" applyFont="1" applyFill="1" applyBorder="1" applyAlignment="1">
      <alignment horizontal="left" vertical="center" wrapText="1"/>
    </xf>
    <xf numFmtId="0" fontId="36" fillId="4" borderId="18" xfId="0" applyFont="1" applyFill="1" applyBorder="1" applyAlignment="1">
      <alignment horizontal="left" vertical="center" wrapText="1"/>
    </xf>
    <xf numFmtId="0" fontId="36" fillId="4" borderId="19" xfId="0" applyFont="1" applyFill="1" applyBorder="1" applyAlignment="1">
      <alignment horizontal="left" vertical="center" wrapText="1"/>
    </xf>
    <xf numFmtId="0" fontId="36" fillId="4" borderId="20" xfId="0" applyFont="1" applyFill="1" applyBorder="1" applyAlignment="1">
      <alignment horizontal="left" vertical="center" wrapText="1"/>
    </xf>
    <xf numFmtId="0" fontId="36" fillId="4" borderId="21" xfId="0" applyFont="1" applyFill="1" applyBorder="1" applyAlignment="1">
      <alignment horizontal="left" vertical="center" wrapText="1"/>
    </xf>
    <xf numFmtId="0" fontId="38" fillId="7" borderId="34" xfId="0" applyFont="1" applyFill="1" applyBorder="1" applyAlignment="1">
      <alignment horizontal="center" vertical="center" wrapText="1"/>
    </xf>
    <xf numFmtId="0" fontId="36" fillId="7" borderId="49" xfId="0" applyFont="1" applyFill="1" applyBorder="1" applyAlignment="1">
      <alignment horizontal="center" vertical="center" wrapText="1"/>
    </xf>
    <xf numFmtId="0" fontId="36" fillId="7" borderId="32" xfId="0" applyFont="1" applyFill="1" applyBorder="1" applyAlignment="1">
      <alignment horizontal="left" vertical="center" wrapText="1"/>
    </xf>
    <xf numFmtId="0" fontId="36" fillId="7" borderId="0" xfId="0" applyFont="1" applyFill="1" applyAlignment="1">
      <alignment horizontal="left" vertical="center" wrapText="1"/>
    </xf>
    <xf numFmtId="0" fontId="36" fillId="7" borderId="33" xfId="0" applyFont="1" applyFill="1" applyBorder="1" applyAlignment="1">
      <alignment horizontal="left" vertical="center" wrapText="1"/>
    </xf>
    <xf numFmtId="0" fontId="24" fillId="0" borderId="9"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6" xfId="0" applyFont="1" applyBorder="1" applyAlignment="1">
      <alignment horizontal="center" vertical="center" wrapText="1"/>
    </xf>
    <xf numFmtId="14" fontId="13" fillId="0" borderId="15" xfId="0" applyNumberFormat="1" applyFont="1" applyBorder="1" applyAlignment="1">
      <alignment horizontal="center" vertical="center" wrapText="1"/>
    </xf>
    <xf numFmtId="14" fontId="13" fillId="0" borderId="12" xfId="0" applyNumberFormat="1" applyFont="1" applyBorder="1" applyAlignment="1">
      <alignment horizontal="center" vertical="center" wrapText="1"/>
    </xf>
    <xf numFmtId="14" fontId="13" fillId="0" borderId="16" xfId="0" applyNumberFormat="1" applyFont="1" applyBorder="1" applyAlignment="1">
      <alignment horizontal="center" vertical="center" wrapText="1"/>
    </xf>
    <xf numFmtId="0" fontId="13" fillId="7" borderId="15" xfId="0" applyFont="1" applyFill="1" applyBorder="1" applyAlignment="1">
      <alignment horizontal="center" vertical="center" wrapText="1"/>
    </xf>
    <xf numFmtId="0" fontId="13" fillId="7" borderId="16"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6" xfId="0" applyFont="1" applyBorder="1" applyAlignment="1">
      <alignment horizontal="center" vertical="center" wrapText="1"/>
    </xf>
    <xf numFmtId="0" fontId="14" fillId="7" borderId="5"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17" fillId="7" borderId="22" xfId="0" applyFont="1" applyFill="1" applyBorder="1" applyAlignment="1">
      <alignment horizontal="center" vertical="center" wrapText="1"/>
    </xf>
    <xf numFmtId="0" fontId="17" fillId="7" borderId="23" xfId="0" applyFont="1" applyFill="1" applyBorder="1" applyAlignment="1">
      <alignment horizontal="center" vertical="center" wrapText="1"/>
    </xf>
    <xf numFmtId="0" fontId="17" fillId="7" borderId="17" xfId="0" applyFont="1" applyFill="1" applyBorder="1" applyAlignment="1">
      <alignment horizontal="left" vertical="center" wrapText="1"/>
    </xf>
    <xf numFmtId="0" fontId="17" fillId="7" borderId="14" xfId="0" applyFont="1" applyFill="1" applyBorder="1" applyAlignment="1">
      <alignment horizontal="left" vertical="center" wrapText="1"/>
    </xf>
    <xf numFmtId="0" fontId="17" fillId="7" borderId="18" xfId="0" applyFont="1" applyFill="1" applyBorder="1" applyAlignment="1">
      <alignment horizontal="left" vertical="center" wrapText="1"/>
    </xf>
    <xf numFmtId="0" fontId="17" fillId="7" borderId="19" xfId="0" applyFont="1" applyFill="1" applyBorder="1" applyAlignment="1">
      <alignment horizontal="left" vertical="center" wrapText="1"/>
    </xf>
    <xf numFmtId="0" fontId="17" fillId="7" borderId="20" xfId="0" applyFont="1" applyFill="1" applyBorder="1" applyAlignment="1">
      <alignment horizontal="left" vertical="center" wrapText="1"/>
    </xf>
    <xf numFmtId="0" fontId="17" fillId="7" borderId="21" xfId="0" applyFont="1" applyFill="1" applyBorder="1" applyAlignment="1">
      <alignment horizontal="left" vertical="center" wrapText="1"/>
    </xf>
    <xf numFmtId="0" fontId="17" fillId="7"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7" fillId="7" borderId="15" xfId="0" applyFont="1" applyFill="1" applyBorder="1" applyAlignment="1">
      <alignment horizontal="center" vertical="center" wrapText="1"/>
    </xf>
    <xf numFmtId="0" fontId="17" fillId="7" borderId="12"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6" fillId="0" borderId="15"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6"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9" fillId="7" borderId="17" xfId="0" applyFont="1" applyFill="1" applyBorder="1" applyAlignment="1">
      <alignment horizontal="center" vertical="center" wrapText="1"/>
    </xf>
    <xf numFmtId="0" fontId="9" fillId="7" borderId="14"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7" borderId="17" xfId="0" applyFont="1" applyFill="1" applyBorder="1" applyAlignment="1">
      <alignment horizontal="center" vertical="center" wrapText="1"/>
    </xf>
    <xf numFmtId="0" fontId="15" fillId="7" borderId="14" xfId="0" applyFont="1" applyFill="1" applyBorder="1" applyAlignment="1">
      <alignment horizontal="center" vertical="center" wrapText="1"/>
    </xf>
    <xf numFmtId="0" fontId="15" fillId="7" borderId="18" xfId="0" applyFont="1" applyFill="1" applyBorder="1" applyAlignment="1">
      <alignment horizontal="center" vertical="center" wrapText="1"/>
    </xf>
    <xf numFmtId="0" fontId="15" fillId="7" borderId="19" xfId="0" applyFont="1" applyFill="1" applyBorder="1" applyAlignment="1">
      <alignment horizontal="center" vertical="center" wrapText="1"/>
    </xf>
    <xf numFmtId="0" fontId="15" fillId="7" borderId="20" xfId="0" applyFont="1" applyFill="1" applyBorder="1" applyAlignment="1">
      <alignment horizontal="center" vertical="center" wrapText="1"/>
    </xf>
    <xf numFmtId="0" fontId="15" fillId="7" borderId="21" xfId="0" applyFont="1" applyFill="1" applyBorder="1" applyAlignment="1">
      <alignment horizontal="center" vertical="center" wrapText="1"/>
    </xf>
    <xf numFmtId="0" fontId="15" fillId="0" borderId="1" xfId="1" applyNumberFormat="1" applyFont="1" applyFill="1" applyBorder="1" applyAlignment="1">
      <alignment horizontal="center" vertical="center" wrapText="1"/>
    </xf>
    <xf numFmtId="0" fontId="15" fillId="0" borderId="15"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6" xfId="0" applyFont="1" applyBorder="1" applyAlignment="1">
      <alignment horizontal="center" vertical="center" wrapText="1"/>
    </xf>
    <xf numFmtId="0" fontId="15" fillId="7" borderId="5" xfId="0" applyFont="1" applyFill="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5" fillId="7" borderId="15" xfId="0" applyFont="1" applyFill="1" applyBorder="1" applyAlignment="1">
      <alignment horizontal="center" vertical="center" wrapText="1"/>
    </xf>
    <xf numFmtId="0" fontId="15" fillId="7" borderId="12" xfId="0" applyFont="1" applyFill="1" applyBorder="1" applyAlignment="1">
      <alignment horizontal="center" vertical="center" wrapText="1"/>
    </xf>
    <xf numFmtId="0" fontId="15" fillId="7" borderId="16" xfId="0" applyFont="1" applyFill="1" applyBorder="1" applyAlignment="1">
      <alignment horizontal="center" vertical="center" wrapText="1"/>
    </xf>
    <xf numFmtId="0" fontId="15" fillId="7" borderId="41" xfId="0" applyFont="1" applyFill="1" applyBorder="1" applyAlignment="1">
      <alignment horizontal="center" vertical="center" wrapText="1"/>
    </xf>
    <xf numFmtId="0" fontId="30" fillId="0" borderId="0" xfId="0" applyFont="1" applyAlignment="1">
      <alignment horizontal="left" vertical="center"/>
    </xf>
    <xf numFmtId="0" fontId="29" fillId="0" borderId="0" xfId="0" applyFont="1" applyAlignment="1">
      <alignment horizontal="center" vertical="center"/>
    </xf>
    <xf numFmtId="0" fontId="24" fillId="0" borderId="0" xfId="0" applyFont="1" applyAlignment="1">
      <alignment horizontal="center" vertical="center"/>
    </xf>
    <xf numFmtId="0" fontId="19" fillId="0" borderId="0" xfId="0" applyFont="1" applyAlignment="1">
      <alignment horizontal="justify" vertical="center" wrapText="1"/>
    </xf>
    <xf numFmtId="0" fontId="18" fillId="0" borderId="0" xfId="0" applyFont="1" applyAlignment="1">
      <alignment horizontal="left" vertical="center" wrapText="1"/>
    </xf>
    <xf numFmtId="0" fontId="37" fillId="0" borderId="34" xfId="0" applyFont="1" applyBorder="1" applyAlignment="1">
      <alignment horizontal="center" vertical="center" wrapText="1"/>
    </xf>
    <xf numFmtId="0" fontId="36" fillId="7" borderId="34" xfId="0" applyFont="1" applyFill="1" applyBorder="1" applyAlignment="1">
      <alignment horizontal="center" vertical="center" wrapText="1"/>
    </xf>
    <xf numFmtId="0" fontId="36" fillId="7" borderId="34" xfId="0" applyFont="1" applyFill="1" applyBorder="1" applyAlignment="1">
      <alignment horizontal="left" vertical="center" wrapText="1"/>
    </xf>
    <xf numFmtId="0" fontId="41" fillId="7" borderId="34" xfId="0" applyFont="1" applyFill="1" applyBorder="1" applyAlignment="1">
      <alignment horizontal="left" vertical="center" wrapText="1"/>
    </xf>
    <xf numFmtId="0" fontId="36" fillId="4" borderId="34" xfId="0" applyFont="1" applyFill="1" applyBorder="1" applyAlignment="1">
      <alignment horizontal="left" vertical="center" wrapText="1"/>
    </xf>
    <xf numFmtId="0" fontId="15" fillId="9" borderId="42" xfId="0" applyFont="1" applyFill="1" applyBorder="1" applyAlignment="1">
      <alignment horizontal="center" vertical="center" wrapText="1"/>
    </xf>
    <xf numFmtId="0" fontId="15" fillId="9" borderId="43" xfId="0" applyFont="1" applyFill="1" applyBorder="1" applyAlignment="1">
      <alignment horizontal="center" vertical="center" wrapText="1"/>
    </xf>
    <xf numFmtId="0" fontId="15" fillId="9" borderId="7" xfId="0" applyFont="1" applyFill="1" applyBorder="1" applyAlignment="1">
      <alignment horizontal="center" vertical="center" wrapText="1"/>
    </xf>
    <xf numFmtId="0" fontId="15" fillId="9" borderId="8" xfId="0" applyFont="1" applyFill="1" applyBorder="1" applyAlignment="1">
      <alignment horizontal="center" vertical="center" wrapText="1"/>
    </xf>
    <xf numFmtId="0" fontId="15" fillId="9" borderId="44" xfId="0" applyFont="1" applyFill="1" applyBorder="1" applyAlignment="1">
      <alignment horizontal="center" vertical="center" wrapText="1"/>
    </xf>
    <xf numFmtId="0" fontId="13" fillId="0" borderId="12" xfId="0" applyFont="1" applyBorder="1" applyAlignment="1">
      <alignment horizontal="center" vertical="center" wrapText="1"/>
    </xf>
    <xf numFmtId="0" fontId="16" fillId="0" borderId="34" xfId="0" applyFont="1" applyBorder="1" applyAlignment="1">
      <alignment horizontal="center" vertical="center" wrapText="1"/>
    </xf>
    <xf numFmtId="0" fontId="17" fillId="7" borderId="17" xfId="0" applyFont="1" applyFill="1" applyBorder="1" applyAlignment="1">
      <alignment vertical="top" wrapText="1"/>
    </xf>
    <xf numFmtId="0" fontId="17" fillId="7" borderId="14" xfId="0" applyFont="1" applyFill="1" applyBorder="1" applyAlignment="1">
      <alignment vertical="top" wrapText="1"/>
    </xf>
    <xf numFmtId="0" fontId="17" fillId="7" borderId="18" xfId="0" applyFont="1" applyFill="1" applyBorder="1" applyAlignment="1">
      <alignment vertical="top" wrapText="1"/>
    </xf>
    <xf numFmtId="0" fontId="17" fillId="7" borderId="19" xfId="0" applyFont="1" applyFill="1" applyBorder="1" applyAlignment="1">
      <alignment vertical="top" wrapText="1"/>
    </xf>
    <xf numFmtId="0" fontId="17" fillId="7" borderId="20" xfId="0" applyFont="1" applyFill="1" applyBorder="1" applyAlignment="1">
      <alignment vertical="top" wrapText="1"/>
    </xf>
    <xf numFmtId="0" fontId="17" fillId="7" borderId="21" xfId="0" applyFont="1" applyFill="1" applyBorder="1" applyAlignment="1">
      <alignment vertical="top" wrapText="1"/>
    </xf>
    <xf numFmtId="0" fontId="43" fillId="0" borderId="15" xfId="0" applyFont="1" applyBorder="1" applyAlignment="1">
      <alignment horizontal="center" vertical="center" wrapText="1"/>
    </xf>
    <xf numFmtId="0" fontId="23" fillId="8" borderId="37" xfId="0" applyFont="1" applyFill="1" applyBorder="1" applyAlignment="1">
      <alignment horizontal="center" vertical="center"/>
    </xf>
    <xf numFmtId="0" fontId="23" fillId="8" borderId="38" xfId="0" applyFont="1" applyFill="1" applyBorder="1" applyAlignment="1">
      <alignment horizontal="center" vertical="center"/>
    </xf>
    <xf numFmtId="0" fontId="18" fillId="8" borderId="34" xfId="0" applyFont="1" applyFill="1" applyBorder="1" applyAlignment="1">
      <alignment horizontal="center" vertical="center" wrapText="1"/>
    </xf>
    <xf numFmtId="0" fontId="18" fillId="8" borderId="37" xfId="0" applyFont="1" applyFill="1" applyBorder="1" applyAlignment="1">
      <alignment horizontal="center" vertical="center" wrapText="1"/>
    </xf>
    <xf numFmtId="0" fontId="18" fillId="8" borderId="38" xfId="0" applyFont="1" applyFill="1" applyBorder="1" applyAlignment="1">
      <alignment horizontal="center" vertical="center" wrapText="1"/>
    </xf>
    <xf numFmtId="0" fontId="23" fillId="8" borderId="39" xfId="0" applyFont="1" applyFill="1" applyBorder="1" applyAlignment="1">
      <alignment horizontal="center" vertical="center"/>
    </xf>
    <xf numFmtId="0" fontId="23" fillId="8" borderId="40" xfId="0" applyFont="1" applyFill="1" applyBorder="1" applyAlignment="1">
      <alignment horizontal="center" vertical="center"/>
    </xf>
    <xf numFmtId="0" fontId="18" fillId="8" borderId="34" xfId="0" applyFont="1" applyFill="1" applyBorder="1" applyAlignment="1">
      <alignment horizontal="center" vertical="center"/>
    </xf>
    <xf numFmtId="0" fontId="33" fillId="8" borderId="34" xfId="0" applyFont="1" applyFill="1" applyBorder="1" applyAlignment="1">
      <alignment horizontal="center" vertical="center"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6" fillId="0" borderId="35" xfId="0" applyFont="1" applyBorder="1" applyAlignment="1">
      <alignment horizontal="center" vertical="center" wrapText="1"/>
    </xf>
    <xf numFmtId="0" fontId="16" fillId="0" borderId="26" xfId="0" applyFont="1" applyBorder="1" applyAlignment="1">
      <alignment horizontal="center" vertical="center" wrapText="1"/>
    </xf>
    <xf numFmtId="0" fontId="16" fillId="0" borderId="27" xfId="0" applyFont="1" applyBorder="1" applyAlignment="1">
      <alignment horizontal="center" vertical="center" wrapText="1"/>
    </xf>
    <xf numFmtId="0" fontId="25" fillId="0" borderId="14" xfId="0" applyFont="1" applyBorder="1" applyAlignment="1">
      <alignment horizontal="center" vertical="center" wrapText="1"/>
    </xf>
    <xf numFmtId="0" fontId="0" fillId="4" borderId="17" xfId="0" applyFill="1" applyBorder="1" applyAlignment="1">
      <alignment horizontal="center" vertical="center" wrapText="1"/>
    </xf>
    <xf numFmtId="0" fontId="0" fillId="4" borderId="14" xfId="0" applyFill="1" applyBorder="1" applyAlignment="1">
      <alignment horizontal="center" vertical="center" wrapText="1"/>
    </xf>
    <xf numFmtId="0" fontId="0" fillId="4" borderId="18" xfId="0" applyFill="1" applyBorder="1" applyAlignment="1">
      <alignment horizontal="center" vertical="center" wrapText="1"/>
    </xf>
    <xf numFmtId="0" fontId="0" fillId="4" borderId="32" xfId="0" applyFill="1" applyBorder="1" applyAlignment="1">
      <alignment horizontal="center" vertical="center" wrapText="1"/>
    </xf>
    <xf numFmtId="0" fontId="0" fillId="4" borderId="0" xfId="0" applyFill="1" applyAlignment="1">
      <alignment horizontal="center" vertical="center" wrapText="1"/>
    </xf>
    <xf numFmtId="0" fontId="0" fillId="4" borderId="33" xfId="0" applyFill="1" applyBorder="1" applyAlignment="1">
      <alignment horizontal="center" vertical="center" wrapText="1"/>
    </xf>
    <xf numFmtId="0" fontId="0" fillId="4" borderId="19" xfId="0" applyFill="1" applyBorder="1" applyAlignment="1">
      <alignment horizontal="center" vertical="center" wrapText="1"/>
    </xf>
    <xf numFmtId="0" fontId="0" fillId="4" borderId="20" xfId="0" applyFill="1" applyBorder="1" applyAlignment="1">
      <alignment horizontal="center" vertical="center" wrapText="1"/>
    </xf>
    <xf numFmtId="0" fontId="0" fillId="4" borderId="21" xfId="0" applyFill="1" applyBorder="1" applyAlignment="1">
      <alignment horizontal="center" vertical="center" wrapText="1"/>
    </xf>
    <xf numFmtId="0" fontId="21" fillId="13" borderId="1" xfId="0" applyFont="1" applyFill="1" applyBorder="1" applyAlignment="1">
      <alignment horizontal="left" vertical="center" wrapText="1"/>
    </xf>
    <xf numFmtId="0" fontId="21" fillId="0" borderId="1" xfId="0" applyFont="1" applyBorder="1" applyAlignment="1">
      <alignment horizontal="left" vertical="center" wrapText="1"/>
    </xf>
    <xf numFmtId="0" fontId="28" fillId="0" borderId="0" xfId="0" applyFont="1" applyAlignment="1">
      <alignment horizontal="center"/>
    </xf>
    <xf numFmtId="0" fontId="18" fillId="0" borderId="25" xfId="0" applyFont="1" applyBorder="1" applyAlignment="1">
      <alignment horizontal="center" vertical="center" wrapText="1"/>
    </xf>
    <xf numFmtId="0" fontId="18" fillId="0" borderId="26" xfId="0" applyFont="1" applyBorder="1" applyAlignment="1">
      <alignment horizontal="center" vertical="center" wrapText="1"/>
    </xf>
    <xf numFmtId="0" fontId="18" fillId="0" borderId="27"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0" xfId="0" applyFont="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6" xfId="0" applyFont="1" applyBorder="1" applyAlignment="1">
      <alignment horizontal="center" vertical="center" wrapText="1"/>
    </xf>
    <xf numFmtId="0" fontId="18" fillId="1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44" fillId="0" borderId="15" xfId="0" applyFont="1" applyBorder="1" applyAlignment="1">
      <alignment horizontal="center" vertical="center" wrapText="1"/>
    </xf>
    <xf numFmtId="0" fontId="44" fillId="0" borderId="12" xfId="0" applyFont="1" applyBorder="1" applyAlignment="1">
      <alignment horizontal="center" vertical="center" wrapText="1"/>
    </xf>
    <xf numFmtId="0" fontId="44" fillId="0" borderId="16" xfId="0" applyFont="1" applyBorder="1" applyAlignment="1">
      <alignment horizontal="center" vertical="center" wrapText="1"/>
    </xf>
    <xf numFmtId="0" fontId="37" fillId="0" borderId="15" xfId="0" applyFont="1" applyFill="1" applyBorder="1" applyAlignment="1">
      <alignment horizontal="center" vertical="center" wrapText="1"/>
    </xf>
    <xf numFmtId="0" fontId="37" fillId="0" borderId="12" xfId="0" applyFont="1" applyFill="1" applyBorder="1" applyAlignment="1">
      <alignment horizontal="center" vertical="center" wrapText="1"/>
    </xf>
    <xf numFmtId="0" fontId="37" fillId="0" borderId="16" xfId="0" applyFont="1" applyFill="1" applyBorder="1" applyAlignment="1">
      <alignment horizontal="center" vertical="center" wrapText="1"/>
    </xf>
    <xf numFmtId="9" fontId="13" fillId="12" borderId="1" xfId="0" applyNumberFormat="1" applyFont="1" applyFill="1" applyBorder="1" applyAlignment="1">
      <alignment horizontal="center" vertical="center" wrapText="1"/>
    </xf>
    <xf numFmtId="165" fontId="13" fillId="12" borderId="1" xfId="3" applyFont="1" applyFill="1" applyBorder="1" applyAlignment="1">
      <alignment horizontal="center" vertical="center" wrapText="1"/>
    </xf>
    <xf numFmtId="0" fontId="15" fillId="7" borderId="50" xfId="0" applyFont="1" applyFill="1" applyBorder="1" applyAlignment="1">
      <alignment horizontal="center" vertical="center" wrapText="1"/>
    </xf>
    <xf numFmtId="0" fontId="15" fillId="7" borderId="51" xfId="0" applyFont="1" applyFill="1" applyBorder="1" applyAlignment="1">
      <alignment horizontal="center" vertical="center" wrapText="1"/>
    </xf>
    <xf numFmtId="0" fontId="16" fillId="0" borderId="34" xfId="0" applyFont="1" applyFill="1" applyBorder="1" applyAlignment="1">
      <alignment horizontal="center" vertical="center" wrapText="1"/>
    </xf>
    <xf numFmtId="0" fontId="44" fillId="12" borderId="15" xfId="0" applyFont="1" applyFill="1" applyBorder="1" applyAlignment="1">
      <alignment horizontal="center" vertical="center" wrapText="1"/>
    </xf>
    <xf numFmtId="0" fontId="44" fillId="12" borderId="16" xfId="0" applyFont="1" applyFill="1" applyBorder="1" applyAlignment="1">
      <alignment horizontal="center" vertical="center" wrapText="1"/>
    </xf>
    <xf numFmtId="0" fontId="44" fillId="0" borderId="1" xfId="0" applyFont="1" applyBorder="1" applyAlignment="1">
      <alignment horizontal="center" vertical="center" wrapText="1"/>
    </xf>
    <xf numFmtId="2" fontId="13" fillId="12" borderId="1" xfId="1" applyNumberFormat="1" applyFont="1" applyFill="1" applyBorder="1" applyAlignment="1">
      <alignment horizontal="center" vertical="center" wrapText="1"/>
    </xf>
    <xf numFmtId="0" fontId="13" fillId="12" borderId="1" xfId="0" applyNumberFormat="1" applyFont="1" applyFill="1" applyBorder="1" applyAlignment="1">
      <alignment horizontal="center" vertical="center" wrapText="1"/>
    </xf>
    <xf numFmtId="0" fontId="13" fillId="12" borderId="1" xfId="0" applyNumberFormat="1" applyFont="1" applyFill="1" applyBorder="1" applyAlignment="1">
      <alignment horizontal="center" vertical="center" wrapText="1"/>
    </xf>
    <xf numFmtId="0" fontId="13" fillId="0" borderId="1" xfId="0" applyNumberFormat="1" applyFont="1" applyBorder="1" applyAlignment="1">
      <alignment horizontal="center" vertical="center" wrapText="1"/>
    </xf>
    <xf numFmtId="0" fontId="13" fillId="0" borderId="1" xfId="0" applyNumberFormat="1" applyFont="1" applyBorder="1" applyAlignment="1">
      <alignment horizontal="center" vertical="center" wrapText="1"/>
    </xf>
    <xf numFmtId="9" fontId="13" fillId="0" borderId="1" xfId="2" applyFont="1" applyFill="1" applyBorder="1" applyAlignment="1">
      <alignment horizontal="center" vertical="center" wrapText="1"/>
    </xf>
    <xf numFmtId="2" fontId="44" fillId="0" borderId="1" xfId="0" applyNumberFormat="1" applyFont="1" applyBorder="1" applyAlignment="1">
      <alignment horizontal="center" vertical="center" wrapText="1"/>
    </xf>
    <xf numFmtId="165" fontId="15" fillId="0" borderId="1" xfId="3" applyFont="1" applyFill="1" applyBorder="1" applyAlignment="1">
      <alignment horizontal="center" vertical="center" wrapText="1"/>
    </xf>
    <xf numFmtId="0" fontId="15" fillId="7" borderId="1" xfId="0" applyFont="1" applyFill="1" applyBorder="1" applyAlignment="1">
      <alignment horizontal="left" vertical="top" wrapText="1"/>
    </xf>
    <xf numFmtId="0" fontId="13" fillId="0" borderId="2" xfId="0" applyFont="1" applyBorder="1" applyAlignment="1">
      <alignment horizontal="center" vertical="center" wrapText="1"/>
    </xf>
    <xf numFmtId="0" fontId="44" fillId="0" borderId="17" xfId="0" applyFont="1" applyBorder="1" applyAlignment="1">
      <alignment horizontal="center" vertical="center" wrapText="1"/>
    </xf>
    <xf numFmtId="0" fontId="44" fillId="0" borderId="18" xfId="0" applyFont="1" applyBorder="1" applyAlignment="1">
      <alignment horizontal="center" vertical="center" wrapText="1"/>
    </xf>
    <xf numFmtId="9" fontId="13" fillId="0" borderId="2" xfId="2" applyFont="1" applyFill="1" applyBorder="1" applyAlignment="1">
      <alignment horizontal="center" vertical="center" wrapText="1"/>
    </xf>
    <xf numFmtId="165" fontId="13" fillId="0" borderId="2" xfId="3" applyFont="1" applyBorder="1" applyAlignment="1">
      <alignment horizontal="center" vertical="center" wrapText="1"/>
    </xf>
    <xf numFmtId="2" fontId="13" fillId="0" borderId="2" xfId="0" applyNumberFormat="1" applyFont="1" applyBorder="1" applyAlignment="1">
      <alignment horizontal="center" vertical="center" wrapText="1"/>
    </xf>
    <xf numFmtId="0" fontId="13" fillId="0" borderId="2" xfId="0" applyNumberFormat="1" applyFont="1" applyBorder="1" applyAlignment="1">
      <alignment horizontal="center" vertical="center" wrapText="1"/>
    </xf>
    <xf numFmtId="0" fontId="13" fillId="0" borderId="24" xfId="0" applyFont="1" applyBorder="1" applyAlignment="1">
      <alignment horizontal="center" vertical="center" wrapText="1"/>
    </xf>
    <xf numFmtId="0" fontId="44" fillId="0" borderId="19" xfId="0" applyFont="1" applyBorder="1" applyAlignment="1">
      <alignment horizontal="center" vertical="center" wrapText="1"/>
    </xf>
    <xf numFmtId="0" fontId="44" fillId="0" borderId="21" xfId="0" applyFont="1" applyBorder="1" applyAlignment="1">
      <alignment horizontal="center" vertical="center" wrapText="1"/>
    </xf>
    <xf numFmtId="9" fontId="13" fillId="0" borderId="24" xfId="2" applyFont="1" applyFill="1" applyBorder="1" applyAlignment="1">
      <alignment horizontal="center" vertical="center" wrapText="1"/>
    </xf>
    <xf numFmtId="165" fontId="13" fillId="0" borderId="24" xfId="3" applyFont="1" applyBorder="1" applyAlignment="1">
      <alignment horizontal="center" vertical="center" wrapText="1"/>
    </xf>
    <xf numFmtId="2" fontId="13" fillId="0" borderId="24" xfId="0" applyNumberFormat="1" applyFont="1" applyBorder="1" applyAlignment="1">
      <alignment horizontal="center" vertical="center" wrapText="1"/>
    </xf>
    <xf numFmtId="0" fontId="13" fillId="0" borderId="24" xfId="0" applyNumberFormat="1" applyFont="1" applyBorder="1" applyAlignment="1">
      <alignment horizontal="center" vertical="center" wrapText="1"/>
    </xf>
    <xf numFmtId="0" fontId="44" fillId="0" borderId="1" xfId="0" applyFont="1" applyBorder="1" applyAlignment="1">
      <alignment horizontal="center" vertical="center" wrapText="1"/>
    </xf>
    <xf numFmtId="0" fontId="13" fillId="0" borderId="1" xfId="0" applyFont="1" applyBorder="1" applyAlignment="1">
      <alignment horizontal="left" vertical="top" wrapText="1"/>
    </xf>
    <xf numFmtId="0" fontId="13" fillId="0" borderId="15" xfId="0" applyNumberFormat="1" applyFont="1" applyBorder="1" applyAlignment="1">
      <alignment horizontal="center" vertical="center" wrapText="1"/>
    </xf>
    <xf numFmtId="173" fontId="13" fillId="0" borderId="1" xfId="3" applyNumberFormat="1" applyFont="1" applyFill="1" applyBorder="1" applyAlignment="1">
      <alignment horizontal="center" vertical="center" wrapText="1"/>
    </xf>
    <xf numFmtId="0" fontId="13" fillId="0" borderId="19" xfId="0" applyFont="1" applyBorder="1" applyAlignment="1">
      <alignment horizontal="center" vertical="center" wrapText="1"/>
    </xf>
    <xf numFmtId="0" fontId="13" fillId="0" borderId="21" xfId="0" applyFont="1" applyBorder="1" applyAlignment="1">
      <alignment horizontal="center" vertical="center" wrapText="1"/>
    </xf>
    <xf numFmtId="0" fontId="35" fillId="0" borderId="0" xfId="0" applyFont="1" applyAlignment="1">
      <alignment vertical="center" wrapText="1"/>
    </xf>
    <xf numFmtId="0" fontId="35" fillId="11" borderId="34" xfId="0" applyFont="1" applyFill="1" applyBorder="1" applyAlignment="1">
      <alignment vertical="center" wrapText="1"/>
    </xf>
    <xf numFmtId="2" fontId="15" fillId="12" borderId="24" xfId="0" applyNumberFormat="1" applyFont="1" applyFill="1" applyBorder="1" applyAlignment="1">
      <alignment horizontal="center" vertical="center" wrapText="1"/>
    </xf>
    <xf numFmtId="165" fontId="13" fillId="0" borderId="1" xfId="0" applyNumberFormat="1" applyFont="1" applyBorder="1" applyAlignment="1">
      <alignment horizontal="center" vertical="center" wrapText="1"/>
    </xf>
  </cellXfs>
  <cellStyles count="4">
    <cellStyle name="Moneda" xfId="3" builtinId="4"/>
    <cellStyle name="Moneda [0]" xfId="1" builtinId="7"/>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view="pageBreakPreview" topLeftCell="A2" zoomScale="85" zoomScaleNormal="85" zoomScaleSheetLayoutView="85" workbookViewId="0">
      <selection activeCell="B18" sqref="B18"/>
    </sheetView>
  </sheetViews>
  <sheetFormatPr defaultColWidth="11.42578125" defaultRowHeight="13.9"/>
  <cols>
    <col min="1" max="1" width="8.28515625" style="82" customWidth="1"/>
    <col min="2" max="2" width="59.42578125" style="56" customWidth="1"/>
    <col min="3" max="3" width="28.42578125" style="83" customWidth="1"/>
    <col min="4" max="4" width="23.85546875" style="56" customWidth="1"/>
    <col min="5" max="5" width="34.42578125" style="56" customWidth="1"/>
    <col min="6" max="6" width="14.5703125" style="56" bestFit="1" customWidth="1"/>
    <col min="7" max="16384" width="11.42578125" style="56"/>
  </cols>
  <sheetData>
    <row r="1" spans="1:6" ht="36" customHeight="1">
      <c r="A1" s="254" t="s">
        <v>0</v>
      </c>
      <c r="B1" s="254"/>
      <c r="C1" s="254"/>
      <c r="D1" s="254"/>
      <c r="E1" s="254"/>
    </row>
    <row r="2" spans="1:6" ht="36" customHeight="1">
      <c r="A2" s="255" t="s">
        <v>1</v>
      </c>
      <c r="B2" s="255"/>
      <c r="C2" s="255"/>
      <c r="D2" s="255"/>
      <c r="E2" s="255"/>
    </row>
    <row r="3" spans="1:6" ht="22.9">
      <c r="A3" s="80"/>
      <c r="B3" s="80"/>
      <c r="C3" s="80"/>
      <c r="D3" s="80"/>
      <c r="E3" s="80"/>
    </row>
    <row r="4" spans="1:6" ht="15.6">
      <c r="A4" s="257" t="s">
        <v>2</v>
      </c>
      <c r="B4" s="257"/>
      <c r="C4" s="92"/>
      <c r="D4" s="92"/>
      <c r="E4" s="92"/>
    </row>
    <row r="5" spans="1:6" ht="68.25" customHeight="1">
      <c r="A5" s="256" t="s">
        <v>3</v>
      </c>
      <c r="B5" s="256"/>
      <c r="C5" s="256"/>
      <c r="D5" s="256"/>
      <c r="E5" s="256"/>
    </row>
    <row r="6" spans="1:6" ht="16.5" customHeight="1">
      <c r="A6" s="93"/>
      <c r="B6" s="93"/>
      <c r="C6" s="93"/>
      <c r="D6" s="93"/>
      <c r="E6" s="93"/>
    </row>
    <row r="7" spans="1:6" ht="15.6">
      <c r="A7" s="94"/>
      <c r="B7" s="93" t="s">
        <v>4</v>
      </c>
      <c r="C7" s="95">
        <v>289224740</v>
      </c>
      <c r="D7" s="93" t="s">
        <v>5</v>
      </c>
      <c r="E7" s="96">
        <f>+C7-C8</f>
        <v>231379792</v>
      </c>
    </row>
    <row r="8" spans="1:6" ht="15.6">
      <c r="A8" s="94"/>
      <c r="B8" s="93" t="s">
        <v>6</v>
      </c>
      <c r="C8" s="95">
        <f>+C7*0.2</f>
        <v>57844948</v>
      </c>
      <c r="D8" s="93"/>
      <c r="E8" s="97"/>
    </row>
    <row r="9" spans="1:6" ht="15.6">
      <c r="A9" s="94"/>
      <c r="B9" s="93"/>
      <c r="C9" s="95"/>
      <c r="D9" s="93"/>
      <c r="E9" s="97"/>
    </row>
    <row r="10" spans="1:6" s="26" customFormat="1" ht="37.5" customHeight="1">
      <c r="A10" s="91" t="s">
        <v>7</v>
      </c>
      <c r="B10" s="91" t="s">
        <v>8</v>
      </c>
      <c r="C10" s="91" t="s">
        <v>9</v>
      </c>
      <c r="D10" s="91" t="s">
        <v>10</v>
      </c>
      <c r="E10" s="91" t="s">
        <v>11</v>
      </c>
    </row>
    <row r="11" spans="1:6" ht="15">
      <c r="A11" s="84">
        <v>1</v>
      </c>
      <c r="B11" s="77" t="s">
        <v>12</v>
      </c>
      <c r="C11" s="85">
        <v>46192</v>
      </c>
      <c r="D11" s="86">
        <v>289224740</v>
      </c>
      <c r="E11" s="71" t="s">
        <v>13</v>
      </c>
      <c r="F11" s="81"/>
    </row>
    <row r="12" spans="1:6" ht="30">
      <c r="A12" s="84">
        <v>2</v>
      </c>
      <c r="B12" s="77" t="s">
        <v>14</v>
      </c>
      <c r="C12" s="85">
        <v>46192</v>
      </c>
      <c r="D12" s="86">
        <v>269297000</v>
      </c>
      <c r="E12" s="71" t="s">
        <v>13</v>
      </c>
      <c r="F12" s="81"/>
    </row>
    <row r="13" spans="1:6" ht="15">
      <c r="A13" s="87">
        <v>3</v>
      </c>
      <c r="B13" s="77" t="s">
        <v>15</v>
      </c>
      <c r="C13" s="85">
        <v>46192</v>
      </c>
      <c r="D13" s="86">
        <v>261695280</v>
      </c>
      <c r="E13" s="71" t="s">
        <v>13</v>
      </c>
      <c r="F13" s="81"/>
    </row>
    <row r="14" spans="1:6" ht="15">
      <c r="A14" s="87">
        <v>4</v>
      </c>
      <c r="B14" s="77" t="s">
        <v>16</v>
      </c>
      <c r="C14" s="85">
        <v>46192</v>
      </c>
      <c r="D14" s="86">
        <v>238833000</v>
      </c>
      <c r="E14" s="71" t="s">
        <v>13</v>
      </c>
      <c r="F14" s="81"/>
    </row>
    <row r="15" spans="1:6" ht="30">
      <c r="A15" s="87">
        <v>5</v>
      </c>
      <c r="B15" s="77" t="s">
        <v>17</v>
      </c>
      <c r="C15" s="85">
        <v>46192</v>
      </c>
      <c r="D15" s="86">
        <v>277655750</v>
      </c>
      <c r="E15" s="71" t="s">
        <v>13</v>
      </c>
      <c r="F15" s="81"/>
    </row>
    <row r="16" spans="1:6" ht="15">
      <c r="A16" s="87">
        <v>6</v>
      </c>
      <c r="B16" s="77" t="s">
        <v>18</v>
      </c>
      <c r="C16" s="85">
        <v>46192</v>
      </c>
      <c r="D16" s="86">
        <v>276209627</v>
      </c>
      <c r="E16" s="71" t="s">
        <v>13</v>
      </c>
      <c r="F16" s="81"/>
    </row>
    <row r="17" spans="1:6" ht="15">
      <c r="A17" s="87">
        <v>7</v>
      </c>
      <c r="B17" s="77" t="s">
        <v>19</v>
      </c>
      <c r="C17" s="85">
        <v>46192</v>
      </c>
      <c r="D17" s="86">
        <v>92154300</v>
      </c>
      <c r="E17" s="71" t="s">
        <v>13</v>
      </c>
      <c r="F17" s="81"/>
    </row>
    <row r="18" spans="1:6" ht="15">
      <c r="A18" s="87">
        <v>8</v>
      </c>
      <c r="B18" s="77" t="s">
        <v>20</v>
      </c>
      <c r="C18" s="85">
        <v>46192</v>
      </c>
      <c r="D18" s="86">
        <v>187335036</v>
      </c>
      <c r="E18" s="71" t="s">
        <v>13</v>
      </c>
      <c r="F18" s="81"/>
    </row>
    <row r="19" spans="1:6" ht="15">
      <c r="A19" s="87">
        <v>9</v>
      </c>
      <c r="B19" s="77" t="s">
        <v>21</v>
      </c>
      <c r="C19" s="85">
        <v>46192</v>
      </c>
      <c r="D19" s="88">
        <v>282283346</v>
      </c>
      <c r="E19" s="71" t="s">
        <v>13</v>
      </c>
      <c r="F19" s="81"/>
    </row>
    <row r="20" spans="1:6">
      <c r="B20" s="60"/>
      <c r="C20" s="61"/>
      <c r="D20" s="62"/>
      <c r="E20" s="28"/>
    </row>
    <row r="21" spans="1:6">
      <c r="A21" s="253" t="s">
        <v>22</v>
      </c>
      <c r="B21" s="253"/>
    </row>
    <row r="23" spans="1:6">
      <c r="A23" s="253" t="s">
        <v>23</v>
      </c>
      <c r="B23" s="253"/>
    </row>
    <row r="25" spans="1:6">
      <c r="A25" s="253" t="s">
        <v>24</v>
      </c>
      <c r="B25" s="253"/>
    </row>
  </sheetData>
  <mergeCells count="7">
    <mergeCell ref="A23:B23"/>
    <mergeCell ref="A25:B25"/>
    <mergeCell ref="A1:E1"/>
    <mergeCell ref="A2:E2"/>
    <mergeCell ref="A5:E5"/>
    <mergeCell ref="A4:B4"/>
    <mergeCell ref="A21:B21"/>
  </mergeCells>
  <pageMargins left="0.25" right="0.25" top="0.75" bottom="0.75" header="0.3" footer="0.3"/>
  <pageSetup scale="79" orientation="landscape" horizontalDpi="4294967294" verticalDpi="4294967294"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43"/>
  <sheetViews>
    <sheetView zoomScale="76" zoomScaleNormal="55" zoomScaleSheetLayoutView="70" workbookViewId="0">
      <pane xSplit="1" ySplit="2" topLeftCell="D20" activePane="bottomRight" state="frozen"/>
      <selection pane="bottomRight" activeCell="N21" sqref="N21"/>
      <selection pane="bottomLeft" activeCell="A3" sqref="A3"/>
      <selection pane="topRight" activeCell="B1" sqref="B1"/>
    </sheetView>
  </sheetViews>
  <sheetFormatPr defaultColWidth="11.42578125" defaultRowHeight="13.9"/>
  <cols>
    <col min="1" max="1" width="17.42578125" style="28" customWidth="1"/>
    <col min="2" max="2" width="21.42578125" style="26" customWidth="1"/>
    <col min="3" max="4" width="34.85546875" style="26" customWidth="1"/>
    <col min="5" max="5" width="47.85546875" style="26" customWidth="1"/>
    <col min="6" max="6" width="15" style="26" customWidth="1"/>
    <col min="7" max="7" width="30.7109375" style="26" customWidth="1"/>
    <col min="8" max="8" width="34.5703125" style="26" customWidth="1"/>
    <col min="9" max="9" width="21.28515625" style="26" customWidth="1"/>
    <col min="10" max="11" width="25.85546875" style="26" customWidth="1"/>
    <col min="12" max="12" width="19.85546875" style="26" customWidth="1"/>
    <col min="13" max="13" width="41.7109375" style="26" customWidth="1"/>
    <col min="14" max="14" width="27.85546875" style="26" customWidth="1"/>
    <col min="15" max="16384" width="11.42578125" style="26"/>
  </cols>
  <sheetData>
    <row r="1" spans="1:14" ht="23.25" customHeight="1">
      <c r="A1" s="194" t="s">
        <v>25</v>
      </c>
      <c r="B1" s="195"/>
      <c r="C1" s="195"/>
      <c r="D1" s="195"/>
      <c r="E1" s="195"/>
      <c r="F1" s="195"/>
      <c r="G1" s="195"/>
      <c r="H1" s="195"/>
      <c r="I1" s="195"/>
      <c r="J1" s="195"/>
      <c r="K1" s="195"/>
      <c r="L1" s="195"/>
      <c r="M1" s="195"/>
      <c r="N1" s="196"/>
    </row>
    <row r="2" spans="1:14" ht="23.25" customHeight="1">
      <c r="A2" s="197" t="str">
        <f>OFERENTES!A1</f>
        <v>PROCESO DE SELECCIÓN ABREVIADA MENOR CUANTÍA FFDS-SAMC-003-2026</v>
      </c>
      <c r="B2" s="198"/>
      <c r="C2" s="198"/>
      <c r="D2" s="198"/>
      <c r="E2" s="198"/>
      <c r="F2" s="198"/>
      <c r="G2" s="198"/>
      <c r="H2" s="198"/>
      <c r="I2" s="198"/>
      <c r="J2" s="198"/>
      <c r="K2" s="198"/>
      <c r="L2" s="198"/>
      <c r="M2" s="198"/>
      <c r="N2" s="199"/>
    </row>
    <row r="3" spans="1:14">
      <c r="A3" s="30"/>
      <c r="N3" s="31"/>
    </row>
    <row r="4" spans="1:14" ht="58.5" customHeight="1">
      <c r="A4" s="200" t="str">
        <f>OFERENTES!A5</f>
        <v>Contratar los servicios para la actualización de la plataforma aprender salud, que permita una mejor navegación e interacción en aras de seguir fortaleciendo el posicionamiento de la oferta educativa de la Secretaría Distrital de Salud</v>
      </c>
      <c r="B4" s="201"/>
      <c r="C4" s="201"/>
      <c r="D4" s="201"/>
      <c r="E4" s="201"/>
      <c r="F4" s="201"/>
      <c r="G4" s="201"/>
      <c r="H4" s="201"/>
      <c r="I4" s="201"/>
      <c r="J4" s="201"/>
      <c r="K4" s="201"/>
      <c r="L4" s="201"/>
      <c r="M4" s="201"/>
      <c r="N4" s="202"/>
    </row>
    <row r="5" spans="1:14" ht="13.5" customHeight="1">
      <c r="A5" s="32"/>
      <c r="B5" s="33"/>
      <c r="C5" s="33"/>
      <c r="D5" s="33"/>
      <c r="E5" s="33"/>
      <c r="F5" s="33"/>
      <c r="G5" s="33"/>
      <c r="H5" s="33"/>
      <c r="I5" s="33"/>
      <c r="J5" s="33"/>
      <c r="K5" s="33"/>
      <c r="L5" s="33"/>
      <c r="M5" s="33"/>
      <c r="N5" s="34"/>
    </row>
    <row r="6" spans="1:14" ht="43.5" customHeight="1">
      <c r="A6" s="35" t="s">
        <v>26</v>
      </c>
      <c r="B6" s="201" t="s">
        <v>12</v>
      </c>
      <c r="C6" s="201"/>
      <c r="D6" s="201"/>
      <c r="E6" s="201"/>
      <c r="F6" s="126" t="s">
        <v>27</v>
      </c>
      <c r="G6" s="203">
        <v>46196</v>
      </c>
      <c r="H6" s="204"/>
      <c r="I6" s="205"/>
      <c r="J6" s="206"/>
      <c r="K6" s="207"/>
      <c r="L6" s="208"/>
      <c r="M6" s="208"/>
      <c r="N6" s="209"/>
    </row>
    <row r="7" spans="1:14" ht="9.75" customHeight="1">
      <c r="A7" s="32"/>
      <c r="B7" s="33"/>
      <c r="C7" s="33"/>
      <c r="D7" s="33"/>
      <c r="E7" s="33"/>
      <c r="F7" s="33"/>
      <c r="G7" s="33"/>
      <c r="H7" s="33"/>
      <c r="I7" s="33"/>
      <c r="J7" s="33"/>
      <c r="K7" s="33"/>
      <c r="L7" s="33"/>
      <c r="M7" s="33"/>
      <c r="N7" s="34"/>
    </row>
    <row r="8" spans="1:14" ht="20.25" customHeight="1">
      <c r="A8" s="210" t="s">
        <v>28</v>
      </c>
      <c r="B8" s="211"/>
      <c r="C8" s="211"/>
      <c r="D8" s="211"/>
      <c r="E8" s="211"/>
      <c r="F8" s="211"/>
      <c r="G8" s="211"/>
      <c r="H8" s="211"/>
      <c r="I8" s="211"/>
      <c r="J8" s="211"/>
      <c r="K8" s="211"/>
      <c r="L8" s="211"/>
      <c r="M8" s="211"/>
      <c r="N8" s="212"/>
    </row>
    <row r="9" spans="1:14" ht="33" customHeight="1">
      <c r="A9" s="213" t="s">
        <v>29</v>
      </c>
      <c r="B9" s="215" t="s">
        <v>30</v>
      </c>
      <c r="C9" s="216"/>
      <c r="D9" s="216"/>
      <c r="E9" s="217"/>
      <c r="F9" s="125" t="s">
        <v>31</v>
      </c>
      <c r="G9" s="221" t="s">
        <v>32</v>
      </c>
      <c r="H9" s="221"/>
      <c r="I9" s="221"/>
      <c r="J9" s="221"/>
      <c r="K9" s="221"/>
      <c r="L9" s="221"/>
      <c r="M9" s="221"/>
      <c r="N9" s="38" t="s">
        <v>33</v>
      </c>
    </row>
    <row r="10" spans="1:14" ht="33" customHeight="1">
      <c r="A10" s="214"/>
      <c r="B10" s="218"/>
      <c r="C10" s="219"/>
      <c r="D10" s="219"/>
      <c r="E10" s="220"/>
      <c r="F10" s="127" t="s">
        <v>34</v>
      </c>
      <c r="G10" s="222" t="s">
        <v>35</v>
      </c>
      <c r="H10" s="222"/>
      <c r="I10" s="222"/>
      <c r="J10" s="222"/>
      <c r="K10" s="222"/>
      <c r="L10" s="222"/>
      <c r="M10" s="222"/>
      <c r="N10" s="39" t="s">
        <v>34</v>
      </c>
    </row>
    <row r="11" spans="1:14" s="1" customFormat="1" ht="44.25" customHeight="1">
      <c r="A11" s="213" t="s">
        <v>36</v>
      </c>
      <c r="B11" s="221" t="s">
        <v>37</v>
      </c>
      <c r="C11" s="231" t="s">
        <v>38</v>
      </c>
      <c r="D11" s="232"/>
      <c r="E11" s="232"/>
      <c r="F11" s="223" t="s">
        <v>39</v>
      </c>
      <c r="G11" s="224"/>
      <c r="H11" s="225"/>
      <c r="I11" s="223" t="s">
        <v>31</v>
      </c>
      <c r="J11" s="225"/>
      <c r="K11" s="223" t="s">
        <v>32</v>
      </c>
      <c r="L11" s="224"/>
      <c r="M11" s="225"/>
      <c r="N11" s="38" t="s">
        <v>33</v>
      </c>
    </row>
    <row r="12" spans="1:14" s="1" customFormat="1" ht="264" customHeight="1">
      <c r="A12" s="214"/>
      <c r="B12" s="221"/>
      <c r="C12" s="233"/>
      <c r="D12" s="234"/>
      <c r="E12" s="234"/>
      <c r="F12" s="226" t="s">
        <v>40</v>
      </c>
      <c r="G12" s="227"/>
      <c r="H12" s="228"/>
      <c r="I12" s="229" t="s">
        <v>34</v>
      </c>
      <c r="J12" s="230"/>
      <c r="K12" s="226" t="s">
        <v>41</v>
      </c>
      <c r="L12" s="227"/>
      <c r="M12" s="228"/>
      <c r="N12" s="55" t="s">
        <v>42</v>
      </c>
    </row>
    <row r="13" spans="1:14" ht="25.5" customHeight="1">
      <c r="A13" s="213" t="s">
        <v>43</v>
      </c>
      <c r="B13" s="215" t="s">
        <v>44</v>
      </c>
      <c r="C13" s="216"/>
      <c r="D13" s="216"/>
      <c r="E13" s="217"/>
      <c r="F13" s="125" t="s">
        <v>31</v>
      </c>
      <c r="G13" s="221" t="s">
        <v>32</v>
      </c>
      <c r="H13" s="221"/>
      <c r="I13" s="221"/>
      <c r="J13" s="221"/>
      <c r="K13" s="221"/>
      <c r="L13" s="221"/>
      <c r="M13" s="221"/>
      <c r="N13" s="38" t="s">
        <v>33</v>
      </c>
    </row>
    <row r="14" spans="1:14" ht="28.5" customHeight="1">
      <c r="A14" s="214"/>
      <c r="B14" s="218"/>
      <c r="C14" s="219"/>
      <c r="D14" s="219"/>
      <c r="E14" s="220"/>
      <c r="F14" s="127" t="s">
        <v>34</v>
      </c>
      <c r="G14" s="222" t="s">
        <v>45</v>
      </c>
      <c r="H14" s="222"/>
      <c r="I14" s="222"/>
      <c r="J14" s="222"/>
      <c r="K14" s="222"/>
      <c r="L14" s="222"/>
      <c r="M14" s="222"/>
      <c r="N14" s="39" t="s">
        <v>34</v>
      </c>
    </row>
    <row r="15" spans="1:14" ht="12.75" customHeight="1">
      <c r="A15" s="40"/>
      <c r="B15" s="69"/>
      <c r="C15" s="69"/>
      <c r="D15" s="69"/>
      <c r="E15" s="69"/>
      <c r="F15" s="69"/>
      <c r="G15" s="37"/>
      <c r="H15" s="37"/>
      <c r="I15" s="37"/>
      <c r="J15" s="37"/>
      <c r="K15" s="37"/>
      <c r="L15" s="37"/>
      <c r="M15" s="37"/>
      <c r="N15" s="41"/>
    </row>
    <row r="16" spans="1:14" ht="34.9" customHeight="1">
      <c r="A16" s="211" t="s">
        <v>46</v>
      </c>
      <c r="B16" s="211"/>
      <c r="C16" s="211"/>
      <c r="D16" s="211"/>
      <c r="E16" s="211"/>
      <c r="F16" s="211"/>
      <c r="G16" s="211"/>
      <c r="H16" s="211"/>
      <c r="I16" s="211"/>
      <c r="J16" s="211"/>
      <c r="K16" s="211"/>
      <c r="L16" s="211"/>
      <c r="M16" s="211"/>
      <c r="N16" s="211"/>
    </row>
    <row r="17" spans="1:14" ht="37.9" customHeight="1">
      <c r="A17" s="235" t="s">
        <v>47</v>
      </c>
      <c r="B17" s="235"/>
      <c r="C17" s="119">
        <v>289224740</v>
      </c>
      <c r="D17" s="221" t="s">
        <v>48</v>
      </c>
      <c r="E17" s="221"/>
      <c r="F17" s="221"/>
      <c r="G17" s="221"/>
      <c r="H17" s="235" t="s">
        <v>31</v>
      </c>
      <c r="I17" s="236" t="s">
        <v>49</v>
      </c>
      <c r="J17" s="237"/>
      <c r="K17" s="237"/>
      <c r="L17" s="237"/>
      <c r="M17" s="238"/>
      <c r="N17" s="235" t="s">
        <v>33</v>
      </c>
    </row>
    <row r="18" spans="1:14" ht="21" customHeight="1">
      <c r="A18" s="235"/>
      <c r="B18" s="235"/>
      <c r="C18" s="242">
        <v>165.18600000000001</v>
      </c>
      <c r="D18" s="221"/>
      <c r="E18" s="221"/>
      <c r="F18" s="221"/>
      <c r="G18" s="221"/>
      <c r="H18" s="235"/>
      <c r="I18" s="239"/>
      <c r="J18" s="240"/>
      <c r="K18" s="240"/>
      <c r="L18" s="240"/>
      <c r="M18" s="241"/>
      <c r="N18" s="235"/>
    </row>
    <row r="19" spans="1:14" ht="234" customHeight="1">
      <c r="A19" s="235"/>
      <c r="B19" s="235"/>
      <c r="C19" s="242"/>
      <c r="D19" s="221"/>
      <c r="E19" s="221"/>
      <c r="F19" s="221"/>
      <c r="G19" s="221"/>
      <c r="H19" s="68" t="s">
        <v>34</v>
      </c>
      <c r="I19" s="247" t="s">
        <v>50</v>
      </c>
      <c r="J19" s="268"/>
      <c r="K19" s="268"/>
      <c r="L19" s="268"/>
      <c r="M19" s="248"/>
      <c r="N19" s="120" t="s">
        <v>34</v>
      </c>
    </row>
    <row r="20" spans="1:14" ht="192" customHeight="1">
      <c r="A20" s="246" t="s">
        <v>51</v>
      </c>
      <c r="B20" s="29" t="s">
        <v>52</v>
      </c>
      <c r="C20" s="29" t="s">
        <v>53</v>
      </c>
      <c r="D20" s="29" t="s">
        <v>54</v>
      </c>
      <c r="E20" s="249" t="s">
        <v>55</v>
      </c>
      <c r="F20" s="251"/>
      <c r="G20" s="29" t="s">
        <v>56</v>
      </c>
      <c r="H20" s="29" t="s">
        <v>57</v>
      </c>
      <c r="I20" s="29" t="s">
        <v>58</v>
      </c>
      <c r="J20" s="29" t="s">
        <v>59</v>
      </c>
      <c r="K20" s="223" t="s">
        <v>60</v>
      </c>
      <c r="L20" s="225"/>
      <c r="M20" s="29" t="s">
        <v>33</v>
      </c>
      <c r="N20" s="29" t="s">
        <v>49</v>
      </c>
    </row>
    <row r="21" spans="1:14" ht="409.6" customHeight="1">
      <c r="A21" s="246"/>
      <c r="B21" s="66">
        <v>1</v>
      </c>
      <c r="C21" s="124" t="s">
        <v>61</v>
      </c>
      <c r="D21" s="64" t="s">
        <v>62</v>
      </c>
      <c r="E21" s="247" t="s">
        <v>63</v>
      </c>
      <c r="F21" s="248"/>
      <c r="G21" s="43">
        <v>1</v>
      </c>
      <c r="H21" s="123">
        <v>1096000000</v>
      </c>
      <c r="I21" s="149">
        <f>H21/1000000</f>
        <v>1096</v>
      </c>
      <c r="J21" s="64">
        <v>2022</v>
      </c>
      <c r="K21" s="247" t="s">
        <v>34</v>
      </c>
      <c r="L21" s="248"/>
      <c r="M21" s="64" t="s">
        <v>34</v>
      </c>
      <c r="N21" s="64" t="s">
        <v>64</v>
      </c>
    </row>
    <row r="22" spans="1:14" ht="372.75" hidden="1" customHeight="1">
      <c r="A22" s="246"/>
      <c r="B22" s="66"/>
      <c r="C22" s="64" t="s">
        <v>65</v>
      </c>
      <c r="D22" s="64" t="str">
        <f>OFERENTES!B14</f>
        <v>BUEN DATA SAS</v>
      </c>
      <c r="E22" s="64" t="s">
        <v>66</v>
      </c>
      <c r="F22" s="43">
        <v>1</v>
      </c>
      <c r="G22" s="44"/>
      <c r="H22" s="43" t="s">
        <v>34</v>
      </c>
      <c r="I22" s="121"/>
      <c r="J22" s="247" t="s">
        <v>42</v>
      </c>
      <c r="K22" s="248"/>
      <c r="L22" s="64" t="s">
        <v>42</v>
      </c>
      <c r="M22" s="64" t="s">
        <v>67</v>
      </c>
      <c r="N22" s="65" t="s">
        <v>42</v>
      </c>
    </row>
    <row r="23" spans="1:14" ht="297.75" hidden="1" customHeight="1">
      <c r="A23" s="246"/>
      <c r="B23" s="66"/>
      <c r="C23" s="64" t="s">
        <v>68</v>
      </c>
      <c r="D23" s="64" t="str">
        <f>OFERENTES!B14</f>
        <v>BUEN DATA SAS</v>
      </c>
      <c r="E23" s="64" t="s">
        <v>69</v>
      </c>
      <c r="F23" s="43">
        <v>1</v>
      </c>
      <c r="G23" s="44"/>
      <c r="H23" s="43" t="s">
        <v>34</v>
      </c>
      <c r="I23" s="121"/>
      <c r="J23" s="247" t="s">
        <v>42</v>
      </c>
      <c r="K23" s="248"/>
      <c r="L23" s="64" t="s">
        <v>42</v>
      </c>
      <c r="M23" s="64" t="s">
        <v>70</v>
      </c>
      <c r="N23" s="65" t="s">
        <v>42</v>
      </c>
    </row>
    <row r="24" spans="1:14" ht="297.75" hidden="1" customHeight="1">
      <c r="A24" s="246"/>
      <c r="B24" s="66"/>
      <c r="C24" s="64" t="s">
        <v>71</v>
      </c>
      <c r="D24" s="64" t="str">
        <f>OFERENTES!B14</f>
        <v>BUEN DATA SAS</v>
      </c>
      <c r="E24" s="64" t="s">
        <v>72</v>
      </c>
      <c r="F24" s="43">
        <v>1</v>
      </c>
      <c r="G24" s="44"/>
      <c r="H24" s="43" t="s">
        <v>34</v>
      </c>
      <c r="I24" s="121"/>
      <c r="J24" s="247" t="s">
        <v>42</v>
      </c>
      <c r="K24" s="248"/>
      <c r="L24" s="64" t="s">
        <v>42</v>
      </c>
      <c r="M24" s="64" t="s">
        <v>73</v>
      </c>
      <c r="N24" s="65" t="s">
        <v>42</v>
      </c>
    </row>
    <row r="25" spans="1:14" ht="145.5" customHeight="1">
      <c r="A25" s="246"/>
      <c r="B25" s="249" t="s">
        <v>74</v>
      </c>
      <c r="C25" s="250"/>
      <c r="D25" s="250"/>
      <c r="E25" s="250"/>
      <c r="F25" s="250"/>
      <c r="G25" s="250"/>
      <c r="H25" s="251"/>
      <c r="I25" s="124">
        <f>SUM(I21)</f>
        <v>1096</v>
      </c>
      <c r="J25" s="249" t="str">
        <f>IF(I25&gt;=C18,"CUMPLE","NO CUMPLE")</f>
        <v>CUMPLE</v>
      </c>
      <c r="K25" s="250"/>
      <c r="L25" s="250"/>
      <c r="M25" s="250"/>
      <c r="N25" s="252"/>
    </row>
    <row r="26" spans="1:14" ht="20.45">
      <c r="A26" s="32"/>
      <c r="B26" s="33"/>
      <c r="C26" s="33"/>
      <c r="D26" s="33"/>
      <c r="E26" s="33"/>
      <c r="F26" s="33"/>
      <c r="G26" s="33"/>
      <c r="H26" s="33"/>
      <c r="I26" s="33"/>
      <c r="J26" s="33"/>
      <c r="K26" s="33"/>
      <c r="L26" s="33"/>
      <c r="M26" s="33"/>
      <c r="N26" s="34"/>
    </row>
    <row r="27" spans="1:14" ht="31.5" customHeight="1" thickBot="1">
      <c r="A27" s="265" t="s">
        <v>75</v>
      </c>
      <c r="B27" s="266"/>
      <c r="C27" s="266"/>
      <c r="D27" s="266"/>
      <c r="E27" s="266"/>
      <c r="F27" s="266"/>
      <c r="G27" s="266"/>
      <c r="H27" s="266"/>
      <c r="I27" s="266"/>
      <c r="J27" s="266"/>
      <c r="K27" s="266"/>
      <c r="L27" s="267"/>
      <c r="M27" s="263" t="s">
        <v>42</v>
      </c>
      <c r="N27" s="264"/>
    </row>
    <row r="28" spans="1:14">
      <c r="A28" s="30"/>
    </row>
    <row r="29" spans="1:14" ht="42" customHeight="1">
      <c r="A29" s="189" t="s">
        <v>76</v>
      </c>
      <c r="B29" s="189"/>
      <c r="C29" s="189"/>
      <c r="D29" s="189"/>
      <c r="E29" s="189"/>
      <c r="F29" s="189"/>
      <c r="G29" s="189"/>
      <c r="H29" s="189"/>
      <c r="I29" s="189"/>
      <c r="J29" s="189"/>
      <c r="K29" s="189"/>
      <c r="L29" s="189"/>
      <c r="M29" s="189"/>
      <c r="N29" s="189"/>
    </row>
    <row r="30" spans="1:14" ht="17.45">
      <c r="A30" s="259" t="s">
        <v>77</v>
      </c>
      <c r="B30" s="260" t="s">
        <v>78</v>
      </c>
      <c r="C30" s="260"/>
      <c r="D30" s="260"/>
      <c r="E30" s="260"/>
      <c r="F30" s="141" t="s">
        <v>31</v>
      </c>
      <c r="G30" s="259" t="s">
        <v>32</v>
      </c>
      <c r="H30" s="259"/>
      <c r="I30" s="259"/>
      <c r="J30" s="259"/>
      <c r="K30" s="259"/>
      <c r="L30" s="259"/>
      <c r="M30" s="141" t="s">
        <v>33</v>
      </c>
      <c r="N30" s="141" t="s">
        <v>79</v>
      </c>
    </row>
    <row r="31" spans="1:14" ht="159" customHeight="1">
      <c r="A31" s="259"/>
      <c r="B31" s="260"/>
      <c r="C31" s="260"/>
      <c r="D31" s="260"/>
      <c r="E31" s="260"/>
      <c r="F31" s="147" t="s">
        <v>34</v>
      </c>
      <c r="G31" s="258" t="s">
        <v>80</v>
      </c>
      <c r="H31" s="258"/>
      <c r="I31" s="258"/>
      <c r="J31" s="258"/>
      <c r="K31" s="258"/>
      <c r="L31" s="258"/>
      <c r="M31" s="157" t="s">
        <v>42</v>
      </c>
      <c r="N31" s="147">
        <v>0</v>
      </c>
    </row>
    <row r="32" spans="1:14" ht="17.45">
      <c r="A32" s="259" t="s">
        <v>81</v>
      </c>
      <c r="B32" s="262" t="s">
        <v>82</v>
      </c>
      <c r="C32" s="262"/>
      <c r="D32" s="262"/>
      <c r="E32" s="262"/>
      <c r="F32" s="141" t="s">
        <v>31</v>
      </c>
      <c r="G32" s="259" t="s">
        <v>32</v>
      </c>
      <c r="H32" s="259"/>
      <c r="I32" s="259"/>
      <c r="J32" s="259"/>
      <c r="K32" s="259"/>
      <c r="L32" s="259"/>
      <c r="M32" s="141" t="s">
        <v>33</v>
      </c>
      <c r="N32" s="141" t="s">
        <v>79</v>
      </c>
    </row>
    <row r="33" spans="1:14" ht="33" customHeight="1">
      <c r="A33" s="259"/>
      <c r="B33" s="262"/>
      <c r="C33" s="262"/>
      <c r="D33" s="262"/>
      <c r="E33" s="262"/>
      <c r="F33" s="147" t="s">
        <v>34</v>
      </c>
      <c r="G33" s="258" t="s">
        <v>83</v>
      </c>
      <c r="H33" s="258"/>
      <c r="I33" s="258"/>
      <c r="J33" s="258"/>
      <c r="K33" s="258"/>
      <c r="L33" s="258"/>
      <c r="M33" s="148"/>
      <c r="N33" s="147"/>
    </row>
    <row r="34" spans="1:14" ht="17.45">
      <c r="A34" s="259" t="s">
        <v>84</v>
      </c>
      <c r="B34" s="261" t="s">
        <v>85</v>
      </c>
      <c r="C34" s="260"/>
      <c r="D34" s="260"/>
      <c r="E34" s="260"/>
      <c r="F34" s="141" t="s">
        <v>31</v>
      </c>
      <c r="G34" s="259" t="s">
        <v>32</v>
      </c>
      <c r="H34" s="259"/>
      <c r="I34" s="259"/>
      <c r="J34" s="259"/>
      <c r="K34" s="259"/>
      <c r="L34" s="259"/>
      <c r="M34" s="141" t="s">
        <v>33</v>
      </c>
      <c r="N34" s="141" t="s">
        <v>79</v>
      </c>
    </row>
    <row r="35" spans="1:14" ht="33" customHeight="1">
      <c r="A35" s="259"/>
      <c r="B35" s="260"/>
      <c r="C35" s="260"/>
      <c r="D35" s="260"/>
      <c r="E35" s="260"/>
      <c r="F35" s="147" t="s">
        <v>34</v>
      </c>
      <c r="G35" s="258" t="s">
        <v>86</v>
      </c>
      <c r="H35" s="258"/>
      <c r="I35" s="258"/>
      <c r="J35" s="258"/>
      <c r="K35" s="258"/>
      <c r="L35" s="258"/>
      <c r="M35" s="148" t="s">
        <v>34</v>
      </c>
      <c r="N35" s="147">
        <v>29.5</v>
      </c>
    </row>
    <row r="36" spans="1:14" ht="17.45">
      <c r="A36" s="259" t="s">
        <v>87</v>
      </c>
      <c r="B36" s="261" t="s">
        <v>88</v>
      </c>
      <c r="C36" s="260"/>
      <c r="D36" s="260"/>
      <c r="E36" s="260"/>
      <c r="F36" s="141" t="s">
        <v>31</v>
      </c>
      <c r="G36" s="259" t="s">
        <v>32</v>
      </c>
      <c r="H36" s="259"/>
      <c r="I36" s="259"/>
      <c r="J36" s="259"/>
      <c r="K36" s="259"/>
      <c r="L36" s="259"/>
      <c r="M36" s="141" t="s">
        <v>33</v>
      </c>
      <c r="N36" s="141" t="s">
        <v>79</v>
      </c>
    </row>
    <row r="37" spans="1:14" ht="46.5" customHeight="1">
      <c r="A37" s="259"/>
      <c r="B37" s="260"/>
      <c r="C37" s="260"/>
      <c r="D37" s="260"/>
      <c r="E37" s="260"/>
      <c r="F37" s="147" t="s">
        <v>34</v>
      </c>
      <c r="G37" s="258" t="s">
        <v>89</v>
      </c>
      <c r="H37" s="258"/>
      <c r="I37" s="258"/>
      <c r="J37" s="258"/>
      <c r="K37" s="258"/>
      <c r="L37" s="258"/>
      <c r="M37" s="148" t="s">
        <v>34</v>
      </c>
      <c r="N37" s="147">
        <v>10</v>
      </c>
    </row>
    <row r="38" spans="1:14" ht="17.45">
      <c r="A38" s="259" t="s">
        <v>90</v>
      </c>
      <c r="B38" s="260" t="s">
        <v>91</v>
      </c>
      <c r="C38" s="260"/>
      <c r="D38" s="260"/>
      <c r="E38" s="260"/>
      <c r="F38" s="141" t="s">
        <v>31</v>
      </c>
      <c r="G38" s="259" t="s">
        <v>32</v>
      </c>
      <c r="H38" s="259"/>
      <c r="I38" s="259"/>
      <c r="J38" s="259"/>
      <c r="K38" s="259"/>
      <c r="L38" s="259"/>
      <c r="M38" s="141" t="s">
        <v>33</v>
      </c>
      <c r="N38" s="141" t="s">
        <v>79</v>
      </c>
    </row>
    <row r="39" spans="1:14" ht="375.6" customHeight="1">
      <c r="A39" s="259"/>
      <c r="B39" s="260"/>
      <c r="C39" s="260"/>
      <c r="D39" s="260"/>
      <c r="E39" s="260"/>
      <c r="F39" s="147" t="s">
        <v>34</v>
      </c>
      <c r="G39" s="258" t="s">
        <v>92</v>
      </c>
      <c r="H39" s="258"/>
      <c r="I39" s="258"/>
      <c r="J39" s="258"/>
      <c r="K39" s="258"/>
      <c r="L39" s="258"/>
      <c r="M39" s="148" t="s">
        <v>42</v>
      </c>
      <c r="N39" s="147">
        <v>0</v>
      </c>
    </row>
    <row r="40" spans="1:14" ht="17.45">
      <c r="A40" s="259" t="s">
        <v>93</v>
      </c>
      <c r="B40" s="260" t="s">
        <v>94</v>
      </c>
      <c r="C40" s="260"/>
      <c r="D40" s="260"/>
      <c r="E40" s="260"/>
      <c r="F40" s="141" t="s">
        <v>31</v>
      </c>
      <c r="G40" s="259" t="s">
        <v>32</v>
      </c>
      <c r="H40" s="259"/>
      <c r="I40" s="259"/>
      <c r="J40" s="259"/>
      <c r="K40" s="259"/>
      <c r="L40" s="259"/>
      <c r="M40" s="141" t="s">
        <v>33</v>
      </c>
      <c r="N40" s="141" t="s">
        <v>79</v>
      </c>
    </row>
    <row r="41" spans="1:14" ht="45.6" customHeight="1">
      <c r="A41" s="259"/>
      <c r="B41" s="260"/>
      <c r="C41" s="260"/>
      <c r="D41" s="260"/>
      <c r="E41" s="260"/>
      <c r="F41" s="147" t="s">
        <v>34</v>
      </c>
      <c r="G41" s="258" t="s">
        <v>95</v>
      </c>
      <c r="H41" s="258"/>
      <c r="I41" s="258"/>
      <c r="J41" s="258"/>
      <c r="K41" s="258"/>
      <c r="L41" s="258"/>
      <c r="M41" s="148" t="s">
        <v>34</v>
      </c>
      <c r="N41" s="147">
        <v>0.25</v>
      </c>
    </row>
    <row r="43" spans="1:14" ht="48.75" customHeight="1" thickBot="1">
      <c r="A43" s="179" t="s">
        <v>96</v>
      </c>
      <c r="B43" s="180"/>
      <c r="C43" s="180"/>
      <c r="D43" s="180"/>
      <c r="E43" s="180"/>
      <c r="F43" s="180"/>
      <c r="G43" s="180"/>
      <c r="H43" s="180"/>
      <c r="I43" s="180"/>
      <c r="J43" s="180"/>
      <c r="K43" s="180"/>
      <c r="L43" s="181"/>
      <c r="M43" s="163">
        <f>SUM(N31,N33,N35,N37,N39,N41)</f>
        <v>39.75</v>
      </c>
      <c r="N43" s="164"/>
    </row>
  </sheetData>
  <mergeCells count="72">
    <mergeCell ref="K21:L21"/>
    <mergeCell ref="J22:K22"/>
    <mergeCell ref="J23:K23"/>
    <mergeCell ref="G14:M14"/>
    <mergeCell ref="M27:N27"/>
    <mergeCell ref="A27:L27"/>
    <mergeCell ref="E20:F20"/>
    <mergeCell ref="E21:F21"/>
    <mergeCell ref="N17:N18"/>
    <mergeCell ref="I19:M19"/>
    <mergeCell ref="I17:M18"/>
    <mergeCell ref="J24:K24"/>
    <mergeCell ref="I12:J12"/>
    <mergeCell ref="I11:J11"/>
    <mergeCell ref="B9:E10"/>
    <mergeCell ref="K12:M12"/>
    <mergeCell ref="K20:L20"/>
    <mergeCell ref="A17:B19"/>
    <mergeCell ref="D17:G19"/>
    <mergeCell ref="H17:H18"/>
    <mergeCell ref="A1:N1"/>
    <mergeCell ref="A2:N2"/>
    <mergeCell ref="A16:N16"/>
    <mergeCell ref="B6:E6"/>
    <mergeCell ref="A11:A12"/>
    <mergeCell ref="B11:B12"/>
    <mergeCell ref="A4:N4"/>
    <mergeCell ref="F11:H11"/>
    <mergeCell ref="F12:H12"/>
    <mergeCell ref="K11:M11"/>
    <mergeCell ref="L6:N6"/>
    <mergeCell ref="A8:N8"/>
    <mergeCell ref="G13:M13"/>
    <mergeCell ref="A30:A31"/>
    <mergeCell ref="B30:E31"/>
    <mergeCell ref="A32:A33"/>
    <mergeCell ref="B32:E33"/>
    <mergeCell ref="J6:K6"/>
    <mergeCell ref="A20:A25"/>
    <mergeCell ref="G9:M9"/>
    <mergeCell ref="C11:E12"/>
    <mergeCell ref="A13:A14"/>
    <mergeCell ref="A9:A10"/>
    <mergeCell ref="B13:E14"/>
    <mergeCell ref="G10:M10"/>
    <mergeCell ref="C18:C19"/>
    <mergeCell ref="G6:I6"/>
    <mergeCell ref="B25:H25"/>
    <mergeCell ref="J25:N25"/>
    <mergeCell ref="B34:E35"/>
    <mergeCell ref="A36:A37"/>
    <mergeCell ref="B36:E37"/>
    <mergeCell ref="G34:L34"/>
    <mergeCell ref="G35:L35"/>
    <mergeCell ref="G36:L36"/>
    <mergeCell ref="G37:L37"/>
    <mergeCell ref="A43:L43"/>
    <mergeCell ref="M43:N43"/>
    <mergeCell ref="A29:N29"/>
    <mergeCell ref="G31:L31"/>
    <mergeCell ref="G30:L30"/>
    <mergeCell ref="G32:L32"/>
    <mergeCell ref="G33:L33"/>
    <mergeCell ref="A38:A39"/>
    <mergeCell ref="B38:E39"/>
    <mergeCell ref="A40:A41"/>
    <mergeCell ref="B40:E41"/>
    <mergeCell ref="G38:L38"/>
    <mergeCell ref="G39:L39"/>
    <mergeCell ref="G40:L40"/>
    <mergeCell ref="G41:L41"/>
    <mergeCell ref="A34:A35"/>
  </mergeCells>
  <printOptions horizontalCentered="1" verticalCentered="1"/>
  <pageMargins left="0.15748031496062992" right="0.15748031496062992" top="0.78740157480314965" bottom="0.35433070866141736" header="0.31496062992125984" footer="0.31496062992125984"/>
  <pageSetup scale="38" orientation="landscape" horizontalDpi="4294967294" verticalDpi="4294967294"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69C49-6514-42F5-8732-B1E3472C420C}">
  <sheetPr>
    <pageSetUpPr fitToPage="1"/>
  </sheetPr>
  <dimension ref="A1:N47"/>
  <sheetViews>
    <sheetView zoomScale="53" zoomScaleNormal="55" zoomScaleSheetLayoutView="70" workbookViewId="0">
      <pane xSplit="1" ySplit="2" topLeftCell="B27" activePane="bottomRight" state="frozen"/>
      <selection pane="bottomRight" activeCell="G27" sqref="G27"/>
      <selection pane="bottomLeft" activeCell="A3" sqref="A3"/>
      <selection pane="topRight" activeCell="B1" sqref="B1"/>
    </sheetView>
  </sheetViews>
  <sheetFormatPr defaultColWidth="11.42578125" defaultRowHeight="13.9"/>
  <cols>
    <col min="1" max="1" width="17.42578125" style="28" customWidth="1"/>
    <col min="2" max="2" width="21.42578125" style="26" customWidth="1"/>
    <col min="3" max="4" width="34.85546875" style="26" customWidth="1"/>
    <col min="5" max="5" width="47.85546875" style="26" customWidth="1"/>
    <col min="6" max="6" width="15" style="26" customWidth="1"/>
    <col min="7" max="7" width="30.7109375" style="26" customWidth="1"/>
    <col min="8" max="8" width="37.7109375" style="26" customWidth="1"/>
    <col min="9" max="9" width="21.28515625" style="26" customWidth="1"/>
    <col min="10" max="11" width="25.85546875" style="26" customWidth="1"/>
    <col min="12" max="12" width="19.85546875" style="26" customWidth="1"/>
    <col min="13" max="13" width="41.7109375" style="26" customWidth="1"/>
    <col min="14" max="14" width="27.85546875" style="26" customWidth="1"/>
    <col min="15" max="16384" width="11.42578125" style="26"/>
  </cols>
  <sheetData>
    <row r="1" spans="1:14" ht="23.25" customHeight="1">
      <c r="A1" s="194" t="s">
        <v>25</v>
      </c>
      <c r="B1" s="195"/>
      <c r="C1" s="195"/>
      <c r="D1" s="195"/>
      <c r="E1" s="195"/>
      <c r="F1" s="195"/>
      <c r="G1" s="195"/>
      <c r="H1" s="195"/>
      <c r="I1" s="195"/>
      <c r="J1" s="195"/>
      <c r="K1" s="195"/>
      <c r="L1" s="195"/>
      <c r="M1" s="195"/>
      <c r="N1" s="196"/>
    </row>
    <row r="2" spans="1:14" ht="23.25" customHeight="1">
      <c r="A2" s="197" t="str">
        <f>OFERENTES!A1</f>
        <v>PROCESO DE SELECCIÓN ABREVIADA MENOR CUANTÍA FFDS-SAMC-003-2026</v>
      </c>
      <c r="B2" s="198"/>
      <c r="C2" s="198"/>
      <c r="D2" s="198"/>
      <c r="E2" s="198"/>
      <c r="F2" s="198"/>
      <c r="G2" s="198"/>
      <c r="H2" s="198"/>
      <c r="I2" s="198"/>
      <c r="J2" s="198"/>
      <c r="K2" s="198"/>
      <c r="L2" s="198"/>
      <c r="M2" s="198"/>
      <c r="N2" s="199"/>
    </row>
    <row r="3" spans="1:14">
      <c r="A3" s="30"/>
      <c r="N3" s="31"/>
    </row>
    <row r="4" spans="1:14" ht="58.5" customHeight="1">
      <c r="A4" s="200" t="str">
        <f>OFERENTES!A5</f>
        <v>Contratar los servicios para la actualización de la plataforma aprender salud, que permita una mejor navegación e interacción en aras de seguir fortaleciendo el posicionamiento de la oferta educativa de la Secretaría Distrital de Salud</v>
      </c>
      <c r="B4" s="201"/>
      <c r="C4" s="201"/>
      <c r="D4" s="201"/>
      <c r="E4" s="201"/>
      <c r="F4" s="201"/>
      <c r="G4" s="201"/>
      <c r="H4" s="201"/>
      <c r="I4" s="201"/>
      <c r="J4" s="201"/>
      <c r="K4" s="201"/>
      <c r="L4" s="201"/>
      <c r="M4" s="201"/>
      <c r="N4" s="202"/>
    </row>
    <row r="5" spans="1:14" ht="13.5" customHeight="1">
      <c r="A5" s="32"/>
      <c r="B5" s="33"/>
      <c r="C5" s="33"/>
      <c r="D5" s="33"/>
      <c r="E5" s="33"/>
      <c r="F5" s="33"/>
      <c r="G5" s="33"/>
      <c r="H5" s="33"/>
      <c r="I5" s="33"/>
      <c r="J5" s="33"/>
      <c r="K5" s="33"/>
      <c r="L5" s="33"/>
      <c r="M5" s="33"/>
      <c r="N5" s="34"/>
    </row>
    <row r="6" spans="1:14" ht="43.5" customHeight="1">
      <c r="A6" s="35" t="s">
        <v>26</v>
      </c>
      <c r="B6" s="201" t="s">
        <v>14</v>
      </c>
      <c r="C6" s="201"/>
      <c r="D6" s="201"/>
      <c r="E6" s="201"/>
      <c r="F6" s="27" t="s">
        <v>27</v>
      </c>
      <c r="G6" s="203">
        <v>46196</v>
      </c>
      <c r="H6" s="204"/>
      <c r="I6" s="205"/>
      <c r="J6" s="206"/>
      <c r="K6" s="207"/>
      <c r="L6" s="208"/>
      <c r="M6" s="208"/>
      <c r="N6" s="209"/>
    </row>
    <row r="7" spans="1:14" ht="9.75" customHeight="1">
      <c r="A7" s="32"/>
      <c r="B7" s="33"/>
      <c r="C7" s="33"/>
      <c r="D7" s="33"/>
      <c r="E7" s="33"/>
      <c r="F7" s="33"/>
      <c r="G7" s="33"/>
      <c r="H7" s="33"/>
      <c r="I7" s="33"/>
      <c r="J7" s="33"/>
      <c r="K7" s="33"/>
      <c r="L7" s="33"/>
      <c r="M7" s="33"/>
      <c r="N7" s="34"/>
    </row>
    <row r="8" spans="1:14" ht="20.25" customHeight="1">
      <c r="A8" s="210" t="s">
        <v>28</v>
      </c>
      <c r="B8" s="211"/>
      <c r="C8" s="211"/>
      <c r="D8" s="211"/>
      <c r="E8" s="211"/>
      <c r="F8" s="211"/>
      <c r="G8" s="211"/>
      <c r="H8" s="211"/>
      <c r="I8" s="211"/>
      <c r="J8" s="211"/>
      <c r="K8" s="211"/>
      <c r="L8" s="211"/>
      <c r="M8" s="211"/>
      <c r="N8" s="212"/>
    </row>
    <row r="9" spans="1:14" ht="33" customHeight="1">
      <c r="A9" s="213" t="s">
        <v>29</v>
      </c>
      <c r="B9" s="215" t="s">
        <v>30</v>
      </c>
      <c r="C9" s="216"/>
      <c r="D9" s="216"/>
      <c r="E9" s="217"/>
      <c r="F9" s="67" t="s">
        <v>31</v>
      </c>
      <c r="G9" s="221" t="s">
        <v>32</v>
      </c>
      <c r="H9" s="221"/>
      <c r="I9" s="221"/>
      <c r="J9" s="221"/>
      <c r="K9" s="221"/>
      <c r="L9" s="221"/>
      <c r="M9" s="221"/>
      <c r="N9" s="38" t="s">
        <v>33</v>
      </c>
    </row>
    <row r="10" spans="1:14" ht="33" customHeight="1">
      <c r="A10" s="214"/>
      <c r="B10" s="218"/>
      <c r="C10" s="219"/>
      <c r="D10" s="219"/>
      <c r="E10" s="220"/>
      <c r="F10" s="36" t="s">
        <v>34</v>
      </c>
      <c r="G10" s="222" t="s">
        <v>83</v>
      </c>
      <c r="H10" s="222"/>
      <c r="I10" s="222"/>
      <c r="J10" s="222"/>
      <c r="K10" s="222"/>
      <c r="L10" s="222"/>
      <c r="M10" s="222"/>
      <c r="N10" s="39"/>
    </row>
    <row r="11" spans="1:14" s="1" customFormat="1" ht="44.25" customHeight="1">
      <c r="A11" s="213" t="s">
        <v>36</v>
      </c>
      <c r="B11" s="221" t="s">
        <v>37</v>
      </c>
      <c r="C11" s="231" t="s">
        <v>38</v>
      </c>
      <c r="D11" s="232"/>
      <c r="E11" s="232"/>
      <c r="F11" s="223" t="s">
        <v>39</v>
      </c>
      <c r="G11" s="224"/>
      <c r="H11" s="225"/>
      <c r="I11" s="223" t="s">
        <v>31</v>
      </c>
      <c r="J11" s="225"/>
      <c r="K11" s="223" t="s">
        <v>32</v>
      </c>
      <c r="L11" s="224"/>
      <c r="M11" s="225"/>
      <c r="N11" s="38" t="s">
        <v>33</v>
      </c>
    </row>
    <row r="12" spans="1:14" s="1" customFormat="1" ht="264" customHeight="1">
      <c r="A12" s="214"/>
      <c r="B12" s="221"/>
      <c r="C12" s="233"/>
      <c r="D12" s="234"/>
      <c r="E12" s="234"/>
      <c r="F12" s="226" t="s">
        <v>40</v>
      </c>
      <c r="G12" s="227"/>
      <c r="H12" s="228"/>
      <c r="I12" s="229" t="s">
        <v>34</v>
      </c>
      <c r="J12" s="230"/>
      <c r="K12" s="226" t="s">
        <v>97</v>
      </c>
      <c r="L12" s="227"/>
      <c r="M12" s="228"/>
      <c r="N12" s="55" t="s">
        <v>34</v>
      </c>
    </row>
    <row r="13" spans="1:14" ht="25.5" customHeight="1">
      <c r="A13" s="213" t="s">
        <v>43</v>
      </c>
      <c r="B13" s="215" t="s">
        <v>44</v>
      </c>
      <c r="C13" s="216"/>
      <c r="D13" s="216"/>
      <c r="E13" s="217"/>
      <c r="F13" s="67" t="s">
        <v>31</v>
      </c>
      <c r="G13" s="221" t="s">
        <v>32</v>
      </c>
      <c r="H13" s="221"/>
      <c r="I13" s="221"/>
      <c r="J13" s="221"/>
      <c r="K13" s="221"/>
      <c r="L13" s="221"/>
      <c r="M13" s="221"/>
      <c r="N13" s="38" t="s">
        <v>33</v>
      </c>
    </row>
    <row r="14" spans="1:14" ht="28.5" customHeight="1">
      <c r="A14" s="214"/>
      <c r="B14" s="218"/>
      <c r="C14" s="219"/>
      <c r="D14" s="219"/>
      <c r="E14" s="220"/>
      <c r="F14" s="36" t="s">
        <v>34</v>
      </c>
      <c r="G14" s="222" t="s">
        <v>98</v>
      </c>
      <c r="H14" s="222"/>
      <c r="I14" s="222"/>
      <c r="J14" s="222"/>
      <c r="K14" s="222"/>
      <c r="L14" s="222"/>
      <c r="M14" s="222"/>
      <c r="N14" s="39" t="s">
        <v>34</v>
      </c>
    </row>
    <row r="15" spans="1:14" ht="12.75" customHeight="1">
      <c r="A15" s="40"/>
      <c r="B15" s="69"/>
      <c r="C15" s="69"/>
      <c r="D15" s="69"/>
      <c r="E15" s="69"/>
      <c r="F15" s="69"/>
      <c r="G15" s="37"/>
      <c r="H15" s="37"/>
      <c r="I15" s="37"/>
      <c r="J15" s="37"/>
      <c r="K15" s="37"/>
      <c r="L15" s="37"/>
      <c r="M15" s="37"/>
      <c r="N15" s="41"/>
    </row>
    <row r="16" spans="1:14" ht="34.9" customHeight="1">
      <c r="A16" s="211" t="s">
        <v>46</v>
      </c>
      <c r="B16" s="211"/>
      <c r="C16" s="211"/>
      <c r="D16" s="211"/>
      <c r="E16" s="211"/>
      <c r="F16" s="211"/>
      <c r="G16" s="211"/>
      <c r="H16" s="211"/>
      <c r="I16" s="211"/>
      <c r="J16" s="211"/>
      <c r="K16" s="211"/>
      <c r="L16" s="211"/>
      <c r="M16" s="211"/>
      <c r="N16" s="211"/>
    </row>
    <row r="17" spans="1:14" ht="37.9" customHeight="1">
      <c r="A17" s="235" t="s">
        <v>47</v>
      </c>
      <c r="B17" s="235"/>
      <c r="C17" s="119">
        <v>289224740</v>
      </c>
      <c r="D17" s="221" t="s">
        <v>99</v>
      </c>
      <c r="E17" s="221"/>
      <c r="F17" s="221"/>
      <c r="G17" s="221"/>
      <c r="H17" s="235" t="s">
        <v>31</v>
      </c>
      <c r="I17" s="236" t="s">
        <v>49</v>
      </c>
      <c r="J17" s="237"/>
      <c r="K17" s="237"/>
      <c r="L17" s="237"/>
      <c r="M17" s="238"/>
      <c r="N17" s="235" t="s">
        <v>33</v>
      </c>
    </row>
    <row r="18" spans="1:14" ht="21" customHeight="1">
      <c r="A18" s="235"/>
      <c r="B18" s="235"/>
      <c r="C18" s="242">
        <v>165.18600000000001</v>
      </c>
      <c r="D18" s="221"/>
      <c r="E18" s="221"/>
      <c r="F18" s="221"/>
      <c r="G18" s="221"/>
      <c r="H18" s="235"/>
      <c r="I18" s="239"/>
      <c r="J18" s="240"/>
      <c r="K18" s="240"/>
      <c r="L18" s="240"/>
      <c r="M18" s="241"/>
      <c r="N18" s="235"/>
    </row>
    <row r="19" spans="1:14" ht="320.45" customHeight="1">
      <c r="A19" s="235"/>
      <c r="B19" s="235"/>
      <c r="C19" s="242"/>
      <c r="D19" s="221"/>
      <c r="E19" s="221"/>
      <c r="F19" s="221"/>
      <c r="G19" s="221"/>
      <c r="H19" s="68" t="s">
        <v>34</v>
      </c>
      <c r="I19" s="247" t="s">
        <v>100</v>
      </c>
      <c r="J19" s="268"/>
      <c r="K19" s="268"/>
      <c r="L19" s="268"/>
      <c r="M19" s="248"/>
      <c r="N19" s="120" t="s">
        <v>34</v>
      </c>
    </row>
    <row r="20" spans="1:14" ht="144.75" customHeight="1">
      <c r="A20" s="246" t="s">
        <v>51</v>
      </c>
      <c r="B20" s="29" t="s">
        <v>52</v>
      </c>
      <c r="C20" s="29" t="s">
        <v>53</v>
      </c>
      <c r="D20" s="29" t="s">
        <v>54</v>
      </c>
      <c r="E20" s="249" t="s">
        <v>55</v>
      </c>
      <c r="F20" s="251"/>
      <c r="G20" s="29" t="s">
        <v>56</v>
      </c>
      <c r="H20" s="29" t="s">
        <v>57</v>
      </c>
      <c r="I20" s="29" t="s">
        <v>58</v>
      </c>
      <c r="J20" s="29" t="s">
        <v>59</v>
      </c>
      <c r="K20" s="223" t="s">
        <v>60</v>
      </c>
      <c r="L20" s="225"/>
      <c r="M20" s="29" t="s">
        <v>33</v>
      </c>
      <c r="N20" s="29" t="s">
        <v>49</v>
      </c>
    </row>
    <row r="21" spans="1:14" ht="344.25" customHeight="1">
      <c r="A21" s="246"/>
      <c r="B21" s="124">
        <v>1</v>
      </c>
      <c r="C21" s="154" t="s">
        <v>101</v>
      </c>
      <c r="D21" s="64" t="s">
        <v>102</v>
      </c>
      <c r="E21" s="208" t="s">
        <v>103</v>
      </c>
      <c r="F21" s="208"/>
      <c r="G21" s="43">
        <v>1</v>
      </c>
      <c r="H21" s="123">
        <v>82359552</v>
      </c>
      <c r="I21" s="151">
        <f>H21/589500</f>
        <v>139.71086005089057</v>
      </c>
      <c r="J21" s="64">
        <v>2013</v>
      </c>
      <c r="K21" s="208" t="s">
        <v>34</v>
      </c>
      <c r="L21" s="208"/>
      <c r="M21" s="64" t="s">
        <v>34</v>
      </c>
      <c r="N21" s="64" t="s">
        <v>83</v>
      </c>
    </row>
    <row r="22" spans="1:14" ht="372.75" hidden="1" customHeight="1">
      <c r="A22" s="246"/>
      <c r="B22" s="124"/>
      <c r="C22" s="64" t="s">
        <v>65</v>
      </c>
      <c r="D22" s="64" t="str">
        <f>OFERENTES!B14</f>
        <v>BUEN DATA SAS</v>
      </c>
      <c r="E22" s="64" t="s">
        <v>66</v>
      </c>
      <c r="F22" s="43">
        <v>1</v>
      </c>
      <c r="G22" s="43">
        <v>1</v>
      </c>
      <c r="H22" s="43" t="s">
        <v>34</v>
      </c>
      <c r="I22" s="43"/>
      <c r="J22" s="208" t="s">
        <v>42</v>
      </c>
      <c r="K22" s="208"/>
      <c r="L22" s="64" t="s">
        <v>42</v>
      </c>
      <c r="M22" s="64" t="s">
        <v>67</v>
      </c>
      <c r="N22" s="153" t="s">
        <v>42</v>
      </c>
    </row>
    <row r="23" spans="1:14" ht="297.75" hidden="1" customHeight="1">
      <c r="A23" s="246"/>
      <c r="B23" s="124"/>
      <c r="C23" s="64" t="s">
        <v>68</v>
      </c>
      <c r="D23" s="64" t="str">
        <f>OFERENTES!B14</f>
        <v>BUEN DATA SAS</v>
      </c>
      <c r="E23" s="64" t="s">
        <v>69</v>
      </c>
      <c r="F23" s="43">
        <v>1</v>
      </c>
      <c r="G23" s="43">
        <v>1</v>
      </c>
      <c r="H23" s="43" t="s">
        <v>34</v>
      </c>
      <c r="I23" s="43"/>
      <c r="J23" s="208" t="s">
        <v>42</v>
      </c>
      <c r="K23" s="208"/>
      <c r="L23" s="64" t="s">
        <v>42</v>
      </c>
      <c r="M23" s="64" t="s">
        <v>70</v>
      </c>
      <c r="N23" s="153" t="s">
        <v>42</v>
      </c>
    </row>
    <row r="24" spans="1:14" ht="297.75" hidden="1" customHeight="1">
      <c r="A24" s="246"/>
      <c r="B24" s="124"/>
      <c r="C24" s="64" t="s">
        <v>71</v>
      </c>
      <c r="D24" s="64" t="str">
        <f>OFERENTES!B14</f>
        <v>BUEN DATA SAS</v>
      </c>
      <c r="E24" s="64" t="s">
        <v>72</v>
      </c>
      <c r="F24" s="43">
        <v>1</v>
      </c>
      <c r="G24" s="43">
        <v>1</v>
      </c>
      <c r="H24" s="43" t="s">
        <v>34</v>
      </c>
      <c r="I24" s="43"/>
      <c r="J24" s="208" t="s">
        <v>42</v>
      </c>
      <c r="K24" s="208"/>
      <c r="L24" s="64" t="s">
        <v>42</v>
      </c>
      <c r="M24" s="64" t="s">
        <v>73</v>
      </c>
      <c r="N24" s="153" t="s">
        <v>42</v>
      </c>
    </row>
    <row r="25" spans="1:14" ht="409.15" customHeight="1">
      <c r="A25" s="246"/>
      <c r="B25" s="124">
        <v>2</v>
      </c>
      <c r="C25" s="64" t="s">
        <v>104</v>
      </c>
      <c r="D25" s="64" t="s">
        <v>105</v>
      </c>
      <c r="E25" s="247" t="s">
        <v>103</v>
      </c>
      <c r="F25" s="248"/>
      <c r="G25" s="43">
        <v>1</v>
      </c>
      <c r="H25" s="155">
        <v>90480000</v>
      </c>
      <c r="I25" s="152">
        <f>H25/616000</f>
        <v>146.88311688311688</v>
      </c>
      <c r="J25" s="64">
        <v>2014</v>
      </c>
      <c r="K25" s="208" t="s">
        <v>34</v>
      </c>
      <c r="L25" s="208"/>
      <c r="M25" s="64" t="s">
        <v>34</v>
      </c>
      <c r="N25" s="64" t="s">
        <v>106</v>
      </c>
    </row>
    <row r="26" spans="1:14" ht="297.75" customHeight="1">
      <c r="A26" s="246"/>
      <c r="B26" s="124">
        <v>3</v>
      </c>
      <c r="C26" s="64" t="s">
        <v>107</v>
      </c>
      <c r="D26" s="156" t="s">
        <v>108</v>
      </c>
      <c r="E26" s="247" t="s">
        <v>103</v>
      </c>
      <c r="F26" s="248"/>
      <c r="G26" s="43">
        <v>1</v>
      </c>
      <c r="H26" s="158">
        <v>8899000</v>
      </c>
      <c r="I26" s="152">
        <f>H26/616000</f>
        <v>14.446428571428571</v>
      </c>
      <c r="J26" s="64">
        <v>2014</v>
      </c>
      <c r="K26" s="247" t="s">
        <v>42</v>
      </c>
      <c r="L26" s="248"/>
      <c r="M26" s="64" t="s">
        <v>42</v>
      </c>
      <c r="N26" s="64" t="s">
        <v>109</v>
      </c>
    </row>
    <row r="27" spans="1:14" ht="408.6" customHeight="1">
      <c r="A27" s="246"/>
      <c r="B27" s="124">
        <v>4</v>
      </c>
      <c r="C27" s="64" t="s">
        <v>110</v>
      </c>
      <c r="D27" s="64" t="s">
        <v>111</v>
      </c>
      <c r="E27" s="247" t="s">
        <v>103</v>
      </c>
      <c r="F27" s="248"/>
      <c r="G27" s="43">
        <v>1</v>
      </c>
      <c r="H27" s="158">
        <v>175000000</v>
      </c>
      <c r="I27" s="152">
        <f>H27/1300000</f>
        <v>134.61538461538461</v>
      </c>
      <c r="J27" s="64">
        <v>2024</v>
      </c>
      <c r="K27" s="247" t="s">
        <v>34</v>
      </c>
      <c r="L27" s="248"/>
      <c r="M27" s="64" t="s">
        <v>34</v>
      </c>
      <c r="N27" s="64" t="s">
        <v>112</v>
      </c>
    </row>
    <row r="28" spans="1:14" ht="408.6" customHeight="1">
      <c r="A28" s="246"/>
      <c r="B28" s="124">
        <v>5</v>
      </c>
      <c r="C28" s="64" t="s">
        <v>113</v>
      </c>
      <c r="D28" s="64" t="s">
        <v>114</v>
      </c>
      <c r="E28" s="247" t="s">
        <v>103</v>
      </c>
      <c r="F28" s="248"/>
      <c r="G28" s="43">
        <v>1</v>
      </c>
      <c r="H28" s="158">
        <v>407300644</v>
      </c>
      <c r="I28" s="152">
        <f>H28/1423500</f>
        <v>286.12619880576045</v>
      </c>
      <c r="J28" s="64">
        <v>2025</v>
      </c>
      <c r="K28" s="247" t="s">
        <v>34</v>
      </c>
      <c r="L28" s="248"/>
      <c r="M28" s="64" t="s">
        <v>34</v>
      </c>
      <c r="N28" s="64" t="s">
        <v>115</v>
      </c>
    </row>
    <row r="29" spans="1:14" ht="145.5" customHeight="1">
      <c r="A29" s="246"/>
      <c r="B29" s="249" t="s">
        <v>74</v>
      </c>
      <c r="C29" s="250"/>
      <c r="D29" s="250"/>
      <c r="E29" s="250"/>
      <c r="F29" s="250"/>
      <c r="G29" s="250"/>
      <c r="H29" s="251"/>
      <c r="I29" s="159">
        <f>I21+I25+I27+I28</f>
        <v>707.33556035515244</v>
      </c>
      <c r="J29" s="249" t="str">
        <f>IF(I29&gt;=C18,"CUMPLE","NO CUMPLE")</f>
        <v>CUMPLE</v>
      </c>
      <c r="K29" s="250"/>
      <c r="L29" s="250"/>
      <c r="M29" s="250"/>
      <c r="N29" s="252"/>
    </row>
    <row r="30" spans="1:14" ht="20.45">
      <c r="A30" s="32"/>
      <c r="B30" s="33"/>
      <c r="C30" s="33"/>
      <c r="D30" s="33"/>
      <c r="E30" s="33"/>
      <c r="F30" s="33"/>
      <c r="G30" s="33"/>
      <c r="H30" s="33"/>
      <c r="I30" s="33"/>
      <c r="J30" s="33"/>
      <c r="K30" s="33"/>
      <c r="L30" s="33"/>
      <c r="M30" s="33"/>
      <c r="N30" s="34"/>
    </row>
    <row r="31" spans="1:14" ht="31.5" customHeight="1" thickBot="1">
      <c r="A31" s="179" t="s">
        <v>75</v>
      </c>
      <c r="B31" s="180"/>
      <c r="C31" s="180"/>
      <c r="D31" s="180"/>
      <c r="E31" s="180"/>
      <c r="F31" s="180"/>
      <c r="G31" s="180"/>
      <c r="H31" s="180"/>
      <c r="I31" s="180"/>
      <c r="J31" s="180"/>
      <c r="K31" s="180"/>
      <c r="L31" s="181"/>
      <c r="M31" s="163" t="s">
        <v>42</v>
      </c>
      <c r="N31" s="164"/>
    </row>
    <row r="32" spans="1:14">
      <c r="A32" s="30"/>
    </row>
    <row r="33" spans="1:14" ht="62.25" customHeight="1">
      <c r="A33" s="189" t="s">
        <v>76</v>
      </c>
      <c r="B33" s="189"/>
      <c r="C33" s="189"/>
      <c r="D33" s="189"/>
      <c r="E33" s="189"/>
      <c r="F33" s="189"/>
      <c r="G33" s="189"/>
      <c r="H33" s="189"/>
      <c r="I33" s="189"/>
      <c r="J33" s="189"/>
      <c r="K33" s="189"/>
      <c r="L33" s="189"/>
      <c r="M33" s="189"/>
      <c r="N33" s="189"/>
    </row>
    <row r="34" spans="1:14" ht="27" customHeight="1">
      <c r="A34" s="190" t="s">
        <v>77</v>
      </c>
      <c r="B34" s="191" t="s">
        <v>78</v>
      </c>
      <c r="C34" s="192"/>
      <c r="D34" s="192"/>
      <c r="E34" s="193"/>
      <c r="F34" s="143" t="s">
        <v>31</v>
      </c>
      <c r="G34" s="173" t="s">
        <v>32</v>
      </c>
      <c r="H34" s="174"/>
      <c r="I34" s="174"/>
      <c r="J34" s="174"/>
      <c r="K34" s="174"/>
      <c r="L34" s="175"/>
      <c r="M34" s="144" t="s">
        <v>33</v>
      </c>
      <c r="N34" s="145" t="s">
        <v>79</v>
      </c>
    </row>
    <row r="35" spans="1:14" ht="142.5" customHeight="1">
      <c r="A35" s="166"/>
      <c r="B35" s="170"/>
      <c r="C35" s="171"/>
      <c r="D35" s="171"/>
      <c r="E35" s="172"/>
      <c r="F35" s="138" t="s">
        <v>42</v>
      </c>
      <c r="G35" s="176" t="s">
        <v>116</v>
      </c>
      <c r="H35" s="177"/>
      <c r="I35" s="177"/>
      <c r="J35" s="177"/>
      <c r="K35" s="177"/>
      <c r="L35" s="178"/>
      <c r="M35" s="139" t="s">
        <v>42</v>
      </c>
      <c r="N35" s="140">
        <v>0</v>
      </c>
    </row>
    <row r="36" spans="1:14" ht="27" customHeight="1">
      <c r="A36" s="165" t="s">
        <v>81</v>
      </c>
      <c r="B36" s="183" t="s">
        <v>82</v>
      </c>
      <c r="C36" s="184"/>
      <c r="D36" s="184"/>
      <c r="E36" s="185"/>
      <c r="F36" s="143" t="s">
        <v>31</v>
      </c>
      <c r="G36" s="173" t="s">
        <v>32</v>
      </c>
      <c r="H36" s="174"/>
      <c r="I36" s="174"/>
      <c r="J36" s="174"/>
      <c r="K36" s="174"/>
      <c r="L36" s="175"/>
      <c r="M36" s="144" t="s">
        <v>33</v>
      </c>
      <c r="N36" s="145" t="s">
        <v>79</v>
      </c>
    </row>
    <row r="37" spans="1:14" ht="45" customHeight="1">
      <c r="A37" s="166"/>
      <c r="B37" s="186"/>
      <c r="C37" s="187"/>
      <c r="D37" s="187"/>
      <c r="E37" s="188"/>
      <c r="F37" s="138" t="s">
        <v>34</v>
      </c>
      <c r="G37" s="176" t="s">
        <v>83</v>
      </c>
      <c r="H37" s="177"/>
      <c r="I37" s="177"/>
      <c r="J37" s="177"/>
      <c r="K37" s="177"/>
      <c r="L37" s="178"/>
      <c r="M37" s="142"/>
      <c r="N37" s="140"/>
    </row>
    <row r="38" spans="1:14" ht="45" customHeight="1">
      <c r="A38" s="165" t="s">
        <v>84</v>
      </c>
      <c r="B38" s="182" t="s">
        <v>85</v>
      </c>
      <c r="C38" s="168"/>
      <c r="D38" s="168"/>
      <c r="E38" s="169"/>
      <c r="F38" s="143" t="s">
        <v>31</v>
      </c>
      <c r="G38" s="173" t="s">
        <v>32</v>
      </c>
      <c r="H38" s="174"/>
      <c r="I38" s="174"/>
      <c r="J38" s="174"/>
      <c r="K38" s="174"/>
      <c r="L38" s="175"/>
      <c r="M38" s="144" t="s">
        <v>33</v>
      </c>
      <c r="N38" s="145" t="s">
        <v>79</v>
      </c>
    </row>
    <row r="39" spans="1:14" ht="73.900000000000006" customHeight="1">
      <c r="A39" s="166"/>
      <c r="B39" s="170"/>
      <c r="C39" s="171"/>
      <c r="D39" s="171"/>
      <c r="E39" s="172"/>
      <c r="F39" s="138" t="s">
        <v>34</v>
      </c>
      <c r="G39" s="176" t="s">
        <v>117</v>
      </c>
      <c r="H39" s="177"/>
      <c r="I39" s="177"/>
      <c r="J39" s="177"/>
      <c r="K39" s="177"/>
      <c r="L39" s="178"/>
      <c r="M39" s="139" t="s">
        <v>34</v>
      </c>
      <c r="N39" s="140">
        <v>29.5</v>
      </c>
    </row>
    <row r="40" spans="1:14" ht="41.25" customHeight="1">
      <c r="A40" s="165" t="s">
        <v>87</v>
      </c>
      <c r="B40" s="182" t="s">
        <v>88</v>
      </c>
      <c r="C40" s="168"/>
      <c r="D40" s="168"/>
      <c r="E40" s="169"/>
      <c r="F40" s="143" t="s">
        <v>31</v>
      </c>
      <c r="G40" s="173" t="s">
        <v>32</v>
      </c>
      <c r="H40" s="174"/>
      <c r="I40" s="174"/>
      <c r="J40" s="174"/>
      <c r="K40" s="174"/>
      <c r="L40" s="175"/>
      <c r="M40" s="150" t="s">
        <v>34</v>
      </c>
      <c r="N40" s="145" t="s">
        <v>79</v>
      </c>
    </row>
    <row r="41" spans="1:14" ht="63" customHeight="1">
      <c r="A41" s="166"/>
      <c r="B41" s="170"/>
      <c r="C41" s="171"/>
      <c r="D41" s="171"/>
      <c r="E41" s="172"/>
      <c r="F41" s="138" t="s">
        <v>34</v>
      </c>
      <c r="G41" s="176" t="s">
        <v>118</v>
      </c>
      <c r="H41" s="177"/>
      <c r="I41" s="177"/>
      <c r="J41" s="177"/>
      <c r="K41" s="177"/>
      <c r="L41" s="178"/>
      <c r="M41" s="139" t="s">
        <v>34</v>
      </c>
      <c r="N41" s="140">
        <v>10</v>
      </c>
    </row>
    <row r="42" spans="1:14" ht="17.45">
      <c r="A42" s="165" t="s">
        <v>90</v>
      </c>
      <c r="B42" s="167" t="s">
        <v>91</v>
      </c>
      <c r="C42" s="168"/>
      <c r="D42" s="168"/>
      <c r="E42" s="169"/>
      <c r="F42" s="143" t="s">
        <v>31</v>
      </c>
      <c r="G42" s="173" t="s">
        <v>32</v>
      </c>
      <c r="H42" s="174"/>
      <c r="I42" s="174"/>
      <c r="J42" s="174"/>
      <c r="K42" s="174"/>
      <c r="L42" s="175"/>
      <c r="M42" s="144" t="s">
        <v>33</v>
      </c>
      <c r="N42" s="145" t="s">
        <v>79</v>
      </c>
    </row>
    <row r="43" spans="1:14" ht="38.25" customHeight="1">
      <c r="A43" s="166"/>
      <c r="B43" s="170"/>
      <c r="C43" s="171"/>
      <c r="D43" s="171"/>
      <c r="E43" s="172"/>
      <c r="F43" s="138" t="s">
        <v>34</v>
      </c>
      <c r="G43" s="176" t="s">
        <v>119</v>
      </c>
      <c r="H43" s="177"/>
      <c r="I43" s="177"/>
      <c r="J43" s="177"/>
      <c r="K43" s="177"/>
      <c r="L43" s="178"/>
      <c r="M43" s="139" t="s">
        <v>34</v>
      </c>
      <c r="N43" s="140">
        <v>0.25</v>
      </c>
    </row>
    <row r="44" spans="1:14" ht="17.45">
      <c r="A44" s="165" t="s">
        <v>93</v>
      </c>
      <c r="B44" s="167" t="s">
        <v>94</v>
      </c>
      <c r="C44" s="168"/>
      <c r="D44" s="168"/>
      <c r="E44" s="169"/>
      <c r="F44" s="143" t="s">
        <v>31</v>
      </c>
      <c r="G44" s="173" t="s">
        <v>32</v>
      </c>
      <c r="H44" s="174"/>
      <c r="I44" s="174"/>
      <c r="J44" s="174"/>
      <c r="K44" s="174"/>
      <c r="L44" s="175"/>
      <c r="M44" s="144" t="s">
        <v>33</v>
      </c>
      <c r="N44" s="145" t="s">
        <v>79</v>
      </c>
    </row>
    <row r="45" spans="1:14" ht="39.75" customHeight="1">
      <c r="A45" s="166"/>
      <c r="B45" s="170"/>
      <c r="C45" s="171"/>
      <c r="D45" s="171"/>
      <c r="E45" s="172"/>
      <c r="F45" s="147" t="s">
        <v>34</v>
      </c>
      <c r="G45" s="258" t="s">
        <v>120</v>
      </c>
      <c r="H45" s="258"/>
      <c r="I45" s="258"/>
      <c r="J45" s="258"/>
      <c r="K45" s="258"/>
      <c r="L45" s="258"/>
      <c r="M45" s="148" t="s">
        <v>34</v>
      </c>
      <c r="N45" s="147">
        <v>0.25</v>
      </c>
    </row>
    <row r="47" spans="1:14" ht="28.5" customHeight="1" thickBot="1">
      <c r="A47" s="179" t="s">
        <v>96</v>
      </c>
      <c r="B47" s="180"/>
      <c r="C47" s="180"/>
      <c r="D47" s="180"/>
      <c r="E47" s="180"/>
      <c r="F47" s="180"/>
      <c r="G47" s="180"/>
      <c r="H47" s="180"/>
      <c r="I47" s="180"/>
      <c r="J47" s="180"/>
      <c r="K47" s="180"/>
      <c r="L47" s="181"/>
      <c r="M47" s="163">
        <f>SUM(N35,N37,N39,N41,N43,N45)</f>
        <v>40</v>
      </c>
      <c r="N47" s="164"/>
    </row>
  </sheetData>
  <mergeCells count="80">
    <mergeCell ref="E20:F20"/>
    <mergeCell ref="E21:F21"/>
    <mergeCell ref="A31:L31"/>
    <mergeCell ref="M31:N31"/>
    <mergeCell ref="K21:L21"/>
    <mergeCell ref="J22:K22"/>
    <mergeCell ref="J23:K23"/>
    <mergeCell ref="J24:K24"/>
    <mergeCell ref="B29:H29"/>
    <mergeCell ref="J29:N29"/>
    <mergeCell ref="A16:N16"/>
    <mergeCell ref="A17:B19"/>
    <mergeCell ref="D17:G19"/>
    <mergeCell ref="H17:H18"/>
    <mergeCell ref="I17:M18"/>
    <mergeCell ref="N17:N18"/>
    <mergeCell ref="C18:C19"/>
    <mergeCell ref="I19:M19"/>
    <mergeCell ref="K11:M11"/>
    <mergeCell ref="F12:H12"/>
    <mergeCell ref="I12:J12"/>
    <mergeCell ref="K12:M12"/>
    <mergeCell ref="A13:A14"/>
    <mergeCell ref="B13:E14"/>
    <mergeCell ref="G13:M13"/>
    <mergeCell ref="G14:M14"/>
    <mergeCell ref="A11:A12"/>
    <mergeCell ref="B11:B12"/>
    <mergeCell ref="C11:E12"/>
    <mergeCell ref="F11:H11"/>
    <mergeCell ref="I11:J11"/>
    <mergeCell ref="A8:N8"/>
    <mergeCell ref="A9:A10"/>
    <mergeCell ref="B9:E10"/>
    <mergeCell ref="G9:M9"/>
    <mergeCell ref="G10:M10"/>
    <mergeCell ref="A1:N1"/>
    <mergeCell ref="A2:N2"/>
    <mergeCell ref="A4:N4"/>
    <mergeCell ref="B6:E6"/>
    <mergeCell ref="G6:I6"/>
    <mergeCell ref="J6:K6"/>
    <mergeCell ref="L6:N6"/>
    <mergeCell ref="A36:A37"/>
    <mergeCell ref="B36:E37"/>
    <mergeCell ref="G36:L36"/>
    <mergeCell ref="G37:L37"/>
    <mergeCell ref="A38:A39"/>
    <mergeCell ref="B38:E39"/>
    <mergeCell ref="G38:L38"/>
    <mergeCell ref="G39:L39"/>
    <mergeCell ref="A40:A41"/>
    <mergeCell ref="B40:E41"/>
    <mergeCell ref="G40:L40"/>
    <mergeCell ref="G41:L41"/>
    <mergeCell ref="A42:A43"/>
    <mergeCell ref="B42:E43"/>
    <mergeCell ref="G42:L42"/>
    <mergeCell ref="G43:L43"/>
    <mergeCell ref="A44:A45"/>
    <mergeCell ref="B44:E45"/>
    <mergeCell ref="G44:L44"/>
    <mergeCell ref="G45:L45"/>
    <mergeCell ref="A47:L47"/>
    <mergeCell ref="M47:N47"/>
    <mergeCell ref="E25:F25"/>
    <mergeCell ref="E26:F26"/>
    <mergeCell ref="E27:F27"/>
    <mergeCell ref="E28:F28"/>
    <mergeCell ref="K25:L25"/>
    <mergeCell ref="K26:L26"/>
    <mergeCell ref="K27:L27"/>
    <mergeCell ref="K28:L28"/>
    <mergeCell ref="A33:N33"/>
    <mergeCell ref="A34:A35"/>
    <mergeCell ref="B34:E35"/>
    <mergeCell ref="G34:L34"/>
    <mergeCell ref="G35:L35"/>
    <mergeCell ref="A20:A29"/>
    <mergeCell ref="K20:L20"/>
  </mergeCells>
  <printOptions horizontalCentered="1" verticalCentered="1"/>
  <pageMargins left="0.15748031496062992" right="0.15748031496062992" top="0.78740157480314965" bottom="0.35433070866141736" header="0.31496062992125984" footer="0.31496062992125984"/>
  <pageSetup scale="38" orientation="landscape" horizontalDpi="4294967294" verticalDpi="4294967294"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35C26-F431-471D-9330-F4101E936B7B}">
  <sheetPr>
    <pageSetUpPr fitToPage="1"/>
  </sheetPr>
  <dimension ref="A1:O50"/>
  <sheetViews>
    <sheetView zoomScale="47" zoomScaleNormal="55" zoomScaleSheetLayoutView="70" workbookViewId="0">
      <pane xSplit="1" ySplit="2" topLeftCell="B21" activePane="bottomRight" state="frozen"/>
      <selection pane="bottomRight" activeCell="B13" sqref="B13:E14"/>
      <selection pane="bottomLeft" activeCell="A3" sqref="A3"/>
      <selection pane="topRight" activeCell="B1" sqref="B1"/>
    </sheetView>
  </sheetViews>
  <sheetFormatPr defaultColWidth="11.42578125" defaultRowHeight="13.9"/>
  <cols>
    <col min="1" max="1" width="17.42578125" style="28" customWidth="1"/>
    <col min="2" max="2" width="21.42578125" style="26" customWidth="1"/>
    <col min="3" max="4" width="34.85546875" style="26" customWidth="1"/>
    <col min="5" max="5" width="47.85546875" style="26" customWidth="1"/>
    <col min="6" max="6" width="15" style="26" customWidth="1"/>
    <col min="7" max="7" width="30.7109375" style="26" customWidth="1"/>
    <col min="8" max="8" width="31.5703125" style="26" customWidth="1"/>
    <col min="9" max="9" width="21.28515625" style="26" customWidth="1"/>
    <col min="10" max="11" width="25.85546875" style="26" customWidth="1"/>
    <col min="12" max="12" width="19.85546875" style="26" customWidth="1"/>
    <col min="13" max="13" width="41.7109375" style="26" customWidth="1"/>
    <col min="14" max="14" width="27.85546875" style="26" customWidth="1"/>
    <col min="15" max="16384" width="11.42578125" style="26"/>
  </cols>
  <sheetData>
    <row r="1" spans="1:14" ht="23.25" customHeight="1">
      <c r="A1" s="194" t="s">
        <v>25</v>
      </c>
      <c r="B1" s="195"/>
      <c r="C1" s="195"/>
      <c r="D1" s="195"/>
      <c r="E1" s="195"/>
      <c r="F1" s="195"/>
      <c r="G1" s="195"/>
      <c r="H1" s="195"/>
      <c r="I1" s="195"/>
      <c r="J1" s="195"/>
      <c r="K1" s="195"/>
      <c r="L1" s="195"/>
      <c r="M1" s="195"/>
      <c r="N1" s="196"/>
    </row>
    <row r="2" spans="1:14" ht="23.25" customHeight="1">
      <c r="A2" s="197" t="str">
        <f>OFERENTES!A1</f>
        <v>PROCESO DE SELECCIÓN ABREVIADA MENOR CUANTÍA FFDS-SAMC-003-2026</v>
      </c>
      <c r="B2" s="198"/>
      <c r="C2" s="198"/>
      <c r="D2" s="198"/>
      <c r="E2" s="198"/>
      <c r="F2" s="198"/>
      <c r="G2" s="198"/>
      <c r="H2" s="198"/>
      <c r="I2" s="198"/>
      <c r="J2" s="198"/>
      <c r="K2" s="198"/>
      <c r="L2" s="198"/>
      <c r="M2" s="198"/>
      <c r="N2" s="199"/>
    </row>
    <row r="3" spans="1:14">
      <c r="A3" s="30"/>
      <c r="N3" s="31"/>
    </row>
    <row r="4" spans="1:14" ht="58.5" customHeight="1">
      <c r="A4" s="200" t="str">
        <f>OFERENTES!A5</f>
        <v>Contratar los servicios para la actualización de la plataforma aprender salud, que permita una mejor navegación e interacción en aras de seguir fortaleciendo el posicionamiento de la oferta educativa de la Secretaría Distrital de Salud</v>
      </c>
      <c r="B4" s="201"/>
      <c r="C4" s="201"/>
      <c r="D4" s="201"/>
      <c r="E4" s="201"/>
      <c r="F4" s="201"/>
      <c r="G4" s="201"/>
      <c r="H4" s="201"/>
      <c r="I4" s="201"/>
      <c r="J4" s="201"/>
      <c r="K4" s="201"/>
      <c r="L4" s="201"/>
      <c r="M4" s="201"/>
      <c r="N4" s="202"/>
    </row>
    <row r="5" spans="1:14" ht="13.5" customHeight="1">
      <c r="A5" s="32"/>
      <c r="B5" s="33"/>
      <c r="C5" s="33"/>
      <c r="D5" s="33"/>
      <c r="E5" s="33"/>
      <c r="F5" s="33"/>
      <c r="G5" s="33"/>
      <c r="H5" s="33"/>
      <c r="I5" s="33"/>
      <c r="J5" s="33"/>
      <c r="K5" s="33"/>
      <c r="L5" s="33"/>
      <c r="M5" s="33"/>
      <c r="N5" s="34"/>
    </row>
    <row r="6" spans="1:14" ht="43.5" customHeight="1">
      <c r="A6" s="35" t="s">
        <v>26</v>
      </c>
      <c r="B6" s="201" t="s">
        <v>15</v>
      </c>
      <c r="C6" s="201"/>
      <c r="D6" s="201"/>
      <c r="E6" s="201"/>
      <c r="F6" s="27" t="s">
        <v>27</v>
      </c>
      <c r="G6" s="203">
        <v>46196</v>
      </c>
      <c r="H6" s="204"/>
      <c r="I6" s="205"/>
      <c r="J6" s="206"/>
      <c r="K6" s="207"/>
      <c r="L6" s="208"/>
      <c r="M6" s="208"/>
      <c r="N6" s="209"/>
    </row>
    <row r="7" spans="1:14" ht="9.75" customHeight="1">
      <c r="A7" s="32"/>
      <c r="B7" s="33"/>
      <c r="C7" s="33"/>
      <c r="D7" s="33"/>
      <c r="E7" s="33"/>
      <c r="F7" s="33"/>
      <c r="G7" s="33"/>
      <c r="H7" s="33"/>
      <c r="I7" s="33"/>
      <c r="J7" s="33"/>
      <c r="K7" s="33"/>
      <c r="L7" s="33"/>
      <c r="M7" s="33"/>
      <c r="N7" s="34"/>
    </row>
    <row r="8" spans="1:14" ht="20.25" customHeight="1">
      <c r="A8" s="210" t="s">
        <v>28</v>
      </c>
      <c r="B8" s="211"/>
      <c r="C8" s="211"/>
      <c r="D8" s="211"/>
      <c r="E8" s="211"/>
      <c r="F8" s="211"/>
      <c r="G8" s="211"/>
      <c r="H8" s="211"/>
      <c r="I8" s="211"/>
      <c r="J8" s="211"/>
      <c r="K8" s="211"/>
      <c r="L8" s="211"/>
      <c r="M8" s="211"/>
      <c r="N8" s="212"/>
    </row>
    <row r="9" spans="1:14" ht="33" customHeight="1">
      <c r="A9" s="213" t="s">
        <v>29</v>
      </c>
      <c r="B9" s="215" t="s">
        <v>30</v>
      </c>
      <c r="C9" s="216"/>
      <c r="D9" s="216"/>
      <c r="E9" s="217"/>
      <c r="F9" s="67" t="s">
        <v>31</v>
      </c>
      <c r="G9" s="221" t="s">
        <v>32</v>
      </c>
      <c r="H9" s="221"/>
      <c r="I9" s="221"/>
      <c r="J9" s="221"/>
      <c r="K9" s="221"/>
      <c r="L9" s="221"/>
      <c r="M9" s="221"/>
      <c r="N9" s="38" t="s">
        <v>33</v>
      </c>
    </row>
    <row r="10" spans="1:14" ht="33" customHeight="1">
      <c r="A10" s="214"/>
      <c r="B10" s="218"/>
      <c r="C10" s="219"/>
      <c r="D10" s="219"/>
      <c r="E10" s="220"/>
      <c r="F10" s="36" t="s">
        <v>34</v>
      </c>
      <c r="G10" s="222" t="s">
        <v>121</v>
      </c>
      <c r="H10" s="222"/>
      <c r="I10" s="222"/>
      <c r="J10" s="222"/>
      <c r="K10" s="222"/>
      <c r="L10" s="222"/>
      <c r="M10" s="222"/>
      <c r="N10" s="39" t="s">
        <v>34</v>
      </c>
    </row>
    <row r="11" spans="1:14" s="1" customFormat="1" ht="44.25" customHeight="1">
      <c r="A11" s="213" t="s">
        <v>36</v>
      </c>
      <c r="B11" s="221" t="s">
        <v>37</v>
      </c>
      <c r="C11" s="231" t="s">
        <v>38</v>
      </c>
      <c r="D11" s="232"/>
      <c r="E11" s="232"/>
      <c r="F11" s="223" t="s">
        <v>39</v>
      </c>
      <c r="G11" s="224"/>
      <c r="H11" s="225"/>
      <c r="I11" s="223" t="s">
        <v>31</v>
      </c>
      <c r="J11" s="225"/>
      <c r="K11" s="223" t="s">
        <v>32</v>
      </c>
      <c r="L11" s="224"/>
      <c r="M11" s="225"/>
      <c r="N11" s="38" t="s">
        <v>33</v>
      </c>
    </row>
    <row r="12" spans="1:14" s="1" customFormat="1" ht="264" customHeight="1">
      <c r="A12" s="214"/>
      <c r="B12" s="221"/>
      <c r="C12" s="233"/>
      <c r="D12" s="234"/>
      <c r="E12" s="234"/>
      <c r="F12" s="226" t="s">
        <v>122</v>
      </c>
      <c r="G12" s="227"/>
      <c r="H12" s="228"/>
      <c r="I12" s="229" t="s">
        <v>34</v>
      </c>
      <c r="J12" s="230"/>
      <c r="K12" s="226" t="s">
        <v>123</v>
      </c>
      <c r="L12" s="227"/>
      <c r="M12" s="228"/>
      <c r="N12" s="55" t="s">
        <v>34</v>
      </c>
    </row>
    <row r="13" spans="1:14" ht="25.5" customHeight="1">
      <c r="A13" s="213" t="s">
        <v>43</v>
      </c>
      <c r="B13" s="215" t="s">
        <v>44</v>
      </c>
      <c r="C13" s="216"/>
      <c r="D13" s="216"/>
      <c r="E13" s="217"/>
      <c r="F13" s="67" t="s">
        <v>31</v>
      </c>
      <c r="G13" s="221" t="s">
        <v>32</v>
      </c>
      <c r="H13" s="221"/>
      <c r="I13" s="221"/>
      <c r="J13" s="221"/>
      <c r="K13" s="221"/>
      <c r="L13" s="221"/>
      <c r="M13" s="221"/>
      <c r="N13" s="38" t="s">
        <v>33</v>
      </c>
    </row>
    <row r="14" spans="1:14" ht="28.5" customHeight="1">
      <c r="A14" s="214"/>
      <c r="B14" s="218"/>
      <c r="C14" s="219"/>
      <c r="D14" s="219"/>
      <c r="E14" s="220"/>
      <c r="F14" s="36" t="s">
        <v>34</v>
      </c>
      <c r="G14" s="222" t="s">
        <v>124</v>
      </c>
      <c r="H14" s="222"/>
      <c r="I14" s="222"/>
      <c r="J14" s="222"/>
      <c r="K14" s="222"/>
      <c r="L14" s="222"/>
      <c r="M14" s="222"/>
      <c r="N14" s="39" t="s">
        <v>34</v>
      </c>
    </row>
    <row r="15" spans="1:14" ht="12.75" customHeight="1">
      <c r="A15" s="40"/>
      <c r="B15" s="69"/>
      <c r="C15" s="69"/>
      <c r="D15" s="69"/>
      <c r="E15" s="69"/>
      <c r="F15" s="69"/>
      <c r="G15" s="37"/>
      <c r="H15" s="37"/>
      <c r="I15" s="37"/>
      <c r="J15" s="37"/>
      <c r="K15" s="37"/>
      <c r="L15" s="37"/>
      <c r="M15" s="37"/>
      <c r="N15" s="41"/>
    </row>
    <row r="16" spans="1:14" ht="34.9" customHeight="1">
      <c r="A16" s="211" t="s">
        <v>46</v>
      </c>
      <c r="B16" s="211"/>
      <c r="C16" s="211"/>
      <c r="D16" s="211"/>
      <c r="E16" s="211"/>
      <c r="F16" s="211"/>
      <c r="G16" s="211"/>
      <c r="H16" s="211"/>
      <c r="I16" s="211"/>
      <c r="J16" s="211"/>
      <c r="K16" s="211"/>
      <c r="L16" s="211"/>
      <c r="M16" s="211"/>
      <c r="N16" s="211"/>
    </row>
    <row r="17" spans="1:15" ht="37.9" customHeight="1">
      <c r="A17" s="235" t="s">
        <v>47</v>
      </c>
      <c r="B17" s="235"/>
      <c r="C17" s="119">
        <v>289224740</v>
      </c>
      <c r="D17" s="221" t="s">
        <v>99</v>
      </c>
      <c r="E17" s="221"/>
      <c r="F17" s="221"/>
      <c r="G17" s="221"/>
      <c r="H17" s="235" t="s">
        <v>31</v>
      </c>
      <c r="I17" s="236" t="s">
        <v>49</v>
      </c>
      <c r="J17" s="237"/>
      <c r="K17" s="237"/>
      <c r="L17" s="237"/>
      <c r="M17" s="238"/>
      <c r="N17" s="235" t="s">
        <v>33</v>
      </c>
    </row>
    <row r="18" spans="1:15" ht="21" customHeight="1">
      <c r="A18" s="235"/>
      <c r="B18" s="235"/>
      <c r="C18" s="242">
        <v>165.18600000000001</v>
      </c>
      <c r="D18" s="221"/>
      <c r="E18" s="221"/>
      <c r="F18" s="221"/>
      <c r="G18" s="221"/>
      <c r="H18" s="235"/>
      <c r="I18" s="239"/>
      <c r="J18" s="240"/>
      <c r="K18" s="240"/>
      <c r="L18" s="240"/>
      <c r="M18" s="241"/>
      <c r="N18" s="235"/>
    </row>
    <row r="19" spans="1:15" ht="304.14999999999998" customHeight="1">
      <c r="A19" s="235"/>
      <c r="B19" s="235"/>
      <c r="C19" s="242"/>
      <c r="D19" s="221"/>
      <c r="E19" s="221"/>
      <c r="F19" s="221"/>
      <c r="G19" s="221"/>
      <c r="H19" s="68" t="s">
        <v>34</v>
      </c>
      <c r="I19" s="315" t="s">
        <v>125</v>
      </c>
      <c r="J19" s="316"/>
      <c r="K19" s="316"/>
      <c r="L19" s="316"/>
      <c r="M19" s="317"/>
      <c r="N19" s="120" t="s">
        <v>34</v>
      </c>
    </row>
    <row r="20" spans="1:15" ht="144.75" customHeight="1">
      <c r="A20" s="246" t="s">
        <v>51</v>
      </c>
      <c r="B20" s="29" t="s">
        <v>52</v>
      </c>
      <c r="C20" s="29" t="s">
        <v>53</v>
      </c>
      <c r="D20" s="29" t="s">
        <v>54</v>
      </c>
      <c r="E20" s="236" t="s">
        <v>55</v>
      </c>
      <c r="F20" s="238"/>
      <c r="G20" s="29" t="s">
        <v>56</v>
      </c>
      <c r="H20" s="29" t="s">
        <v>57</v>
      </c>
      <c r="I20" s="29" t="s">
        <v>58</v>
      </c>
      <c r="J20" s="29" t="s">
        <v>59</v>
      </c>
      <c r="K20" s="236" t="s">
        <v>60</v>
      </c>
      <c r="L20" s="238"/>
      <c r="M20" s="29" t="s">
        <v>33</v>
      </c>
      <c r="N20" s="29" t="s">
        <v>49</v>
      </c>
    </row>
    <row r="21" spans="1:15" ht="409.15" customHeight="1">
      <c r="A21" s="323"/>
      <c r="B21" s="66">
        <v>1</v>
      </c>
      <c r="C21" s="154" t="s">
        <v>126</v>
      </c>
      <c r="D21" s="154" t="s">
        <v>127</v>
      </c>
      <c r="E21" s="326" t="s">
        <v>128</v>
      </c>
      <c r="F21" s="327"/>
      <c r="G21" s="321">
        <v>1</v>
      </c>
      <c r="H21" s="322">
        <v>4657940821</v>
      </c>
      <c r="I21" s="329">
        <f>H21/1300000</f>
        <v>3583.0314007692309</v>
      </c>
      <c r="J21" s="330">
        <v>2024</v>
      </c>
      <c r="K21" s="331" t="s">
        <v>34</v>
      </c>
      <c r="L21" s="331"/>
      <c r="M21" s="330" t="s">
        <v>42</v>
      </c>
      <c r="N21" s="154" t="s">
        <v>129</v>
      </c>
    </row>
    <row r="22" spans="1:15" ht="372.75" hidden="1" customHeight="1">
      <c r="A22" s="323"/>
      <c r="B22" s="66"/>
      <c r="C22" s="64" t="s">
        <v>65</v>
      </c>
      <c r="D22" s="64" t="str">
        <f>OFERENTES!B14</f>
        <v>BUEN DATA SAS</v>
      </c>
      <c r="E22" s="64" t="s">
        <v>66</v>
      </c>
      <c r="F22" s="43">
        <v>1</v>
      </c>
      <c r="G22" s="44"/>
      <c r="H22" s="43" t="s">
        <v>34</v>
      </c>
      <c r="I22" s="43"/>
      <c r="J22" s="332" t="s">
        <v>42</v>
      </c>
      <c r="K22" s="332"/>
      <c r="L22" s="333" t="s">
        <v>42</v>
      </c>
      <c r="M22" s="333" t="s">
        <v>67</v>
      </c>
      <c r="N22" s="153" t="s">
        <v>42</v>
      </c>
    </row>
    <row r="23" spans="1:15" ht="297.75" hidden="1" customHeight="1">
      <c r="A23" s="323"/>
      <c r="B23" s="66"/>
      <c r="C23" s="64" t="s">
        <v>68</v>
      </c>
      <c r="D23" s="64" t="str">
        <f>OFERENTES!B14</f>
        <v>BUEN DATA SAS</v>
      </c>
      <c r="E23" s="64" t="s">
        <v>69</v>
      </c>
      <c r="F23" s="43">
        <v>1</v>
      </c>
      <c r="G23" s="44"/>
      <c r="H23" s="43" t="s">
        <v>34</v>
      </c>
      <c r="I23" s="43"/>
      <c r="J23" s="332" t="s">
        <v>42</v>
      </c>
      <c r="K23" s="332"/>
      <c r="L23" s="333" t="s">
        <v>42</v>
      </c>
      <c r="M23" s="333" t="s">
        <v>70</v>
      </c>
      <c r="N23" s="153" t="s">
        <v>42</v>
      </c>
    </row>
    <row r="24" spans="1:15" ht="297.75" hidden="1" customHeight="1">
      <c r="A24" s="323"/>
      <c r="B24" s="66"/>
      <c r="C24" s="64" t="s">
        <v>71</v>
      </c>
      <c r="D24" s="64" t="str">
        <f>OFERENTES!B14</f>
        <v>BUEN DATA SAS</v>
      </c>
      <c r="E24" s="64" t="s">
        <v>72</v>
      </c>
      <c r="F24" s="43">
        <v>1</v>
      </c>
      <c r="G24" s="44"/>
      <c r="H24" s="43" t="s">
        <v>34</v>
      </c>
      <c r="I24" s="43"/>
      <c r="J24" s="332" t="s">
        <v>42</v>
      </c>
      <c r="K24" s="332"/>
      <c r="L24" s="333" t="s">
        <v>42</v>
      </c>
      <c r="M24" s="333" t="s">
        <v>73</v>
      </c>
      <c r="N24" s="153" t="s">
        <v>42</v>
      </c>
    </row>
    <row r="25" spans="1:15" ht="409.15" customHeight="1">
      <c r="A25" s="323"/>
      <c r="B25" s="66">
        <v>2</v>
      </c>
      <c r="C25" s="64" t="s">
        <v>130</v>
      </c>
      <c r="D25" s="64" t="s">
        <v>131</v>
      </c>
      <c r="E25" s="315" t="s">
        <v>128</v>
      </c>
      <c r="F25" s="317"/>
      <c r="G25" s="334">
        <v>1</v>
      </c>
      <c r="H25" s="158">
        <v>747320000</v>
      </c>
      <c r="I25" s="152">
        <f>H25/908526</f>
        <v>822.56314073565318</v>
      </c>
      <c r="J25" s="333">
        <v>2021</v>
      </c>
      <c r="K25" s="315" t="s">
        <v>34</v>
      </c>
      <c r="L25" s="317"/>
      <c r="M25" s="333" t="s">
        <v>34</v>
      </c>
      <c r="N25" s="64" t="s">
        <v>132</v>
      </c>
    </row>
    <row r="26" spans="1:15" ht="409.15" customHeight="1">
      <c r="A26" s="323"/>
      <c r="B26" s="66">
        <v>3</v>
      </c>
      <c r="C26" s="64" t="s">
        <v>133</v>
      </c>
      <c r="D26" s="64" t="s">
        <v>134</v>
      </c>
      <c r="E26" s="315" t="s">
        <v>128</v>
      </c>
      <c r="F26" s="317"/>
      <c r="G26" s="334">
        <v>1</v>
      </c>
      <c r="H26" s="158">
        <v>700000000</v>
      </c>
      <c r="I26" s="335">
        <f>H26/1160000</f>
        <v>603.44827586206895</v>
      </c>
      <c r="J26" s="333">
        <v>2023</v>
      </c>
      <c r="K26" s="315" t="s">
        <v>34</v>
      </c>
      <c r="L26" s="317"/>
      <c r="M26" s="333" t="s">
        <v>34</v>
      </c>
      <c r="N26" s="64" t="s">
        <v>135</v>
      </c>
    </row>
    <row r="27" spans="1:15" ht="409.15" customHeight="1">
      <c r="A27" s="323"/>
      <c r="B27" s="66">
        <v>4</v>
      </c>
      <c r="C27" s="338" t="s">
        <v>136</v>
      </c>
      <c r="D27" s="338" t="s">
        <v>137</v>
      </c>
      <c r="E27" s="339" t="s">
        <v>138</v>
      </c>
      <c r="F27" s="340"/>
      <c r="G27" s="341">
        <v>0.65</v>
      </c>
      <c r="H27" s="342">
        <v>1053000000</v>
      </c>
      <c r="I27" s="343">
        <f>(H27/1160000)*65%</f>
        <v>590.04310344827582</v>
      </c>
      <c r="J27" s="344">
        <v>2023</v>
      </c>
      <c r="K27" s="339" t="s">
        <v>34</v>
      </c>
      <c r="L27" s="340"/>
      <c r="M27" s="344" t="s">
        <v>42</v>
      </c>
      <c r="N27" s="338" t="s">
        <v>139</v>
      </c>
    </row>
    <row r="28" spans="1:15" ht="409.15" customHeight="1">
      <c r="A28" s="323"/>
      <c r="B28" s="133">
        <v>5</v>
      </c>
      <c r="C28" s="64" t="s">
        <v>140</v>
      </c>
      <c r="D28" s="352" t="s">
        <v>137</v>
      </c>
      <c r="E28" s="328" t="s">
        <v>128</v>
      </c>
      <c r="F28" s="328"/>
      <c r="G28" s="43">
        <v>1</v>
      </c>
      <c r="H28" s="158">
        <v>630700000</v>
      </c>
      <c r="I28" s="361">
        <f>H28/1300000</f>
        <v>485.15384615384613</v>
      </c>
      <c r="J28" s="64">
        <v>2024</v>
      </c>
      <c r="K28" s="247" t="s">
        <v>34</v>
      </c>
      <c r="L28" s="248"/>
      <c r="M28" s="64" t="s">
        <v>42</v>
      </c>
      <c r="N28" s="64" t="s">
        <v>141</v>
      </c>
    </row>
    <row r="29" spans="1:15" ht="409.15" customHeight="1">
      <c r="A29" s="323"/>
      <c r="B29" s="133">
        <v>6</v>
      </c>
      <c r="C29" s="64" t="s">
        <v>142</v>
      </c>
      <c r="D29" s="64" t="s">
        <v>137</v>
      </c>
      <c r="E29" s="328" t="s">
        <v>128</v>
      </c>
      <c r="F29" s="328"/>
      <c r="G29" s="334">
        <v>1</v>
      </c>
      <c r="H29" s="158">
        <v>341766810</v>
      </c>
      <c r="I29" s="152">
        <f>H29/1160000</f>
        <v>294.62656034482757</v>
      </c>
      <c r="J29" s="333">
        <v>2023</v>
      </c>
      <c r="K29" s="208" t="s">
        <v>34</v>
      </c>
      <c r="L29" s="208"/>
      <c r="M29" s="333" t="s">
        <v>42</v>
      </c>
      <c r="N29" s="64" t="s">
        <v>143</v>
      </c>
      <c r="O29" s="358"/>
    </row>
    <row r="30" spans="1:15" ht="297.75" customHeight="1">
      <c r="A30" s="323"/>
      <c r="B30" s="66">
        <v>7</v>
      </c>
      <c r="C30" s="345" t="s">
        <v>144</v>
      </c>
      <c r="D30" s="345" t="s">
        <v>145</v>
      </c>
      <c r="E30" s="346" t="s">
        <v>128</v>
      </c>
      <c r="F30" s="347"/>
      <c r="G30" s="348">
        <v>1</v>
      </c>
      <c r="H30" s="349">
        <v>267000000</v>
      </c>
      <c r="I30" s="350">
        <f>H30/1160000</f>
        <v>230.17241379310346</v>
      </c>
      <c r="J30" s="351">
        <v>2023</v>
      </c>
      <c r="K30" s="356" t="s">
        <v>34</v>
      </c>
      <c r="L30" s="357"/>
      <c r="M30" s="351" t="s">
        <v>34</v>
      </c>
      <c r="N30" s="345" t="s">
        <v>146</v>
      </c>
    </row>
    <row r="31" spans="1:15" ht="297.75" customHeight="1">
      <c r="A31" s="323"/>
      <c r="B31" s="66">
        <v>8</v>
      </c>
      <c r="C31" s="64"/>
      <c r="D31" s="64"/>
      <c r="E31" s="315" t="s">
        <v>128</v>
      </c>
      <c r="F31" s="317"/>
      <c r="G31" s="334"/>
      <c r="H31" s="158"/>
      <c r="I31" s="152"/>
      <c r="J31" s="333"/>
      <c r="K31" s="247"/>
      <c r="L31" s="248"/>
      <c r="M31" s="333"/>
      <c r="N31" s="153"/>
    </row>
    <row r="32" spans="1:15" ht="145.5" customHeight="1">
      <c r="A32" s="246"/>
      <c r="B32" s="239" t="s">
        <v>74</v>
      </c>
      <c r="C32" s="240"/>
      <c r="D32" s="240"/>
      <c r="E32" s="240"/>
      <c r="F32" s="240"/>
      <c r="G32" s="240"/>
      <c r="H32" s="241"/>
      <c r="I32" s="360">
        <f>I25+I26+I30</f>
        <v>1656.1838303908255</v>
      </c>
      <c r="J32" s="239" t="str">
        <f>IF(I32&gt;=C18,"CUMPLE","NO CUMPLE")</f>
        <v>CUMPLE</v>
      </c>
      <c r="K32" s="240"/>
      <c r="L32" s="240"/>
      <c r="M32" s="240"/>
      <c r="N32" s="324"/>
    </row>
    <row r="33" spans="1:14" ht="20.45">
      <c r="A33" s="32"/>
      <c r="B33" s="33"/>
      <c r="C33" s="33"/>
      <c r="D33" s="33"/>
      <c r="E33" s="33"/>
      <c r="F33" s="33"/>
      <c r="G33" s="33"/>
      <c r="H33" s="33"/>
      <c r="I33" s="33"/>
      <c r="J33" s="33"/>
      <c r="K33" s="33"/>
      <c r="L33" s="33"/>
      <c r="M33" s="33"/>
      <c r="N33" s="34"/>
    </row>
    <row r="34" spans="1:14" ht="31.5" customHeight="1" thickBot="1">
      <c r="A34" s="179" t="s">
        <v>75</v>
      </c>
      <c r="B34" s="180"/>
      <c r="C34" s="180"/>
      <c r="D34" s="180"/>
      <c r="E34" s="180"/>
      <c r="F34" s="180"/>
      <c r="G34" s="180"/>
      <c r="H34" s="180"/>
      <c r="I34" s="180"/>
      <c r="J34" s="180"/>
      <c r="K34" s="180"/>
      <c r="L34" s="181"/>
      <c r="M34" s="163" t="s">
        <v>42</v>
      </c>
      <c r="N34" s="164"/>
    </row>
    <row r="35" spans="1:14">
      <c r="A35" s="30"/>
    </row>
    <row r="36" spans="1:14" ht="25.5" customHeight="1">
      <c r="A36" s="189" t="s">
        <v>76</v>
      </c>
      <c r="B36" s="189"/>
      <c r="C36" s="189"/>
      <c r="D36" s="189"/>
      <c r="E36" s="189"/>
      <c r="F36" s="189"/>
      <c r="G36" s="189"/>
      <c r="H36" s="189"/>
      <c r="I36" s="189"/>
      <c r="J36" s="189"/>
      <c r="K36" s="189"/>
      <c r="L36" s="189"/>
      <c r="M36" s="189"/>
      <c r="N36" s="189"/>
    </row>
    <row r="37" spans="1:14" ht="17.45">
      <c r="A37" s="190" t="s">
        <v>77</v>
      </c>
      <c r="B37" s="191" t="s">
        <v>78</v>
      </c>
      <c r="C37" s="192"/>
      <c r="D37" s="192"/>
      <c r="E37" s="193"/>
      <c r="F37" s="143" t="s">
        <v>31</v>
      </c>
      <c r="G37" s="173" t="s">
        <v>32</v>
      </c>
      <c r="H37" s="174"/>
      <c r="I37" s="174"/>
      <c r="J37" s="174"/>
      <c r="K37" s="174"/>
      <c r="L37" s="175"/>
      <c r="M37" s="144" t="s">
        <v>33</v>
      </c>
      <c r="N37" s="145" t="s">
        <v>79</v>
      </c>
    </row>
    <row r="38" spans="1:14" ht="105.75" customHeight="1">
      <c r="A38" s="166"/>
      <c r="B38" s="170"/>
      <c r="C38" s="171"/>
      <c r="D38" s="171"/>
      <c r="E38" s="172"/>
      <c r="F38" s="138" t="s">
        <v>34</v>
      </c>
      <c r="G38" s="176" t="s">
        <v>83</v>
      </c>
      <c r="H38" s="177"/>
      <c r="I38" s="177"/>
      <c r="J38" s="177"/>
      <c r="K38" s="177"/>
      <c r="L38" s="178"/>
      <c r="M38" s="142"/>
      <c r="N38" s="140"/>
    </row>
    <row r="39" spans="1:14" ht="17.45">
      <c r="A39" s="165" t="s">
        <v>81</v>
      </c>
      <c r="B39" s="183" t="s">
        <v>82</v>
      </c>
      <c r="C39" s="184"/>
      <c r="D39" s="184"/>
      <c r="E39" s="185"/>
      <c r="F39" s="143" t="s">
        <v>31</v>
      </c>
      <c r="G39" s="173" t="s">
        <v>32</v>
      </c>
      <c r="H39" s="174"/>
      <c r="I39" s="174"/>
      <c r="J39" s="174"/>
      <c r="K39" s="174"/>
      <c r="L39" s="175"/>
      <c r="M39" s="144" t="s">
        <v>33</v>
      </c>
      <c r="N39" s="145" t="s">
        <v>79</v>
      </c>
    </row>
    <row r="40" spans="1:14" ht="36" customHeight="1">
      <c r="A40" s="166"/>
      <c r="B40" s="186"/>
      <c r="C40" s="187"/>
      <c r="D40" s="187"/>
      <c r="E40" s="188"/>
      <c r="F40" s="138" t="s">
        <v>34</v>
      </c>
      <c r="G40" s="176" t="s">
        <v>83</v>
      </c>
      <c r="H40" s="177"/>
      <c r="I40" s="177"/>
      <c r="J40" s="177"/>
      <c r="K40" s="177"/>
      <c r="L40" s="178"/>
      <c r="M40" s="142"/>
      <c r="N40" s="140"/>
    </row>
    <row r="41" spans="1:14" ht="17.45">
      <c r="A41" s="165" t="s">
        <v>84</v>
      </c>
      <c r="B41" s="182" t="s">
        <v>85</v>
      </c>
      <c r="C41" s="168"/>
      <c r="D41" s="168"/>
      <c r="E41" s="169"/>
      <c r="F41" s="143" t="s">
        <v>31</v>
      </c>
      <c r="G41" s="173" t="s">
        <v>32</v>
      </c>
      <c r="H41" s="174"/>
      <c r="I41" s="174"/>
      <c r="J41" s="174"/>
      <c r="K41" s="174"/>
      <c r="L41" s="175"/>
      <c r="M41" s="144" t="s">
        <v>33</v>
      </c>
      <c r="N41" s="145" t="s">
        <v>79</v>
      </c>
    </row>
    <row r="42" spans="1:14" ht="34.5" customHeight="1">
      <c r="A42" s="166"/>
      <c r="B42" s="170"/>
      <c r="C42" s="171"/>
      <c r="D42" s="171"/>
      <c r="E42" s="172"/>
      <c r="F42" s="138" t="s">
        <v>34</v>
      </c>
      <c r="G42" s="176" t="s">
        <v>83</v>
      </c>
      <c r="H42" s="177"/>
      <c r="I42" s="177"/>
      <c r="J42" s="177"/>
      <c r="K42" s="177"/>
      <c r="L42" s="178"/>
      <c r="M42" s="142"/>
      <c r="N42" s="140"/>
    </row>
    <row r="43" spans="1:14" ht="17.45">
      <c r="A43" s="165" t="s">
        <v>87</v>
      </c>
      <c r="B43" s="182" t="s">
        <v>88</v>
      </c>
      <c r="C43" s="168"/>
      <c r="D43" s="168"/>
      <c r="E43" s="169"/>
      <c r="F43" s="143" t="s">
        <v>31</v>
      </c>
      <c r="G43" s="173" t="s">
        <v>32</v>
      </c>
      <c r="H43" s="174"/>
      <c r="I43" s="174"/>
      <c r="J43" s="174"/>
      <c r="K43" s="174"/>
      <c r="L43" s="175"/>
      <c r="M43" s="144" t="s">
        <v>33</v>
      </c>
      <c r="N43" s="145" t="s">
        <v>79</v>
      </c>
    </row>
    <row r="44" spans="1:14" ht="40.5" customHeight="1">
      <c r="A44" s="166"/>
      <c r="B44" s="170"/>
      <c r="C44" s="171"/>
      <c r="D44" s="171"/>
      <c r="E44" s="172"/>
      <c r="F44" s="138" t="s">
        <v>34</v>
      </c>
      <c r="G44" s="176" t="s">
        <v>83</v>
      </c>
      <c r="H44" s="177"/>
      <c r="I44" s="177"/>
      <c r="J44" s="177"/>
      <c r="K44" s="177"/>
      <c r="L44" s="178"/>
      <c r="M44" s="142"/>
      <c r="N44" s="140"/>
    </row>
    <row r="45" spans="1:14" ht="17.45">
      <c r="A45" s="165" t="s">
        <v>90</v>
      </c>
      <c r="B45" s="167" t="s">
        <v>91</v>
      </c>
      <c r="C45" s="168"/>
      <c r="D45" s="168"/>
      <c r="E45" s="169"/>
      <c r="F45" s="143" t="s">
        <v>31</v>
      </c>
      <c r="G45" s="173" t="s">
        <v>32</v>
      </c>
      <c r="H45" s="174"/>
      <c r="I45" s="174"/>
      <c r="J45" s="174"/>
      <c r="K45" s="174"/>
      <c r="L45" s="175"/>
      <c r="M45" s="144" t="s">
        <v>33</v>
      </c>
      <c r="N45" s="145" t="s">
        <v>79</v>
      </c>
    </row>
    <row r="46" spans="1:14" ht="31.5" customHeight="1">
      <c r="A46" s="166"/>
      <c r="B46" s="170"/>
      <c r="C46" s="171"/>
      <c r="D46" s="171"/>
      <c r="E46" s="172"/>
      <c r="F46" s="138" t="s">
        <v>34</v>
      </c>
      <c r="G46" s="176" t="s">
        <v>83</v>
      </c>
      <c r="H46" s="177"/>
      <c r="I46" s="177"/>
      <c r="J46" s="177"/>
      <c r="K46" s="177"/>
      <c r="L46" s="178"/>
      <c r="M46" s="142"/>
      <c r="N46" s="140"/>
    </row>
    <row r="47" spans="1:14" ht="17.45">
      <c r="A47" s="165" t="s">
        <v>93</v>
      </c>
      <c r="B47" s="167" t="s">
        <v>94</v>
      </c>
      <c r="C47" s="168"/>
      <c r="D47" s="168"/>
      <c r="E47" s="169"/>
      <c r="F47" s="143" t="s">
        <v>31</v>
      </c>
      <c r="G47" s="173" t="s">
        <v>32</v>
      </c>
      <c r="H47" s="174"/>
      <c r="I47" s="174"/>
      <c r="J47" s="174"/>
      <c r="K47" s="174"/>
      <c r="L47" s="175"/>
      <c r="M47" s="144" t="s">
        <v>33</v>
      </c>
      <c r="N47" s="145" t="s">
        <v>79</v>
      </c>
    </row>
    <row r="48" spans="1:14" ht="33" customHeight="1">
      <c r="A48" s="166"/>
      <c r="B48" s="170"/>
      <c r="C48" s="171"/>
      <c r="D48" s="171"/>
      <c r="E48" s="172"/>
      <c r="F48" s="138" t="s">
        <v>34</v>
      </c>
      <c r="G48" s="176" t="s">
        <v>83</v>
      </c>
      <c r="H48" s="177"/>
      <c r="I48" s="177"/>
      <c r="J48" s="177"/>
      <c r="K48" s="177"/>
      <c r="L48" s="178"/>
      <c r="M48" s="142"/>
      <c r="N48" s="140"/>
    </row>
    <row r="50" spans="1:14" ht="33" customHeight="1" thickBot="1">
      <c r="A50" s="179" t="s">
        <v>96</v>
      </c>
      <c r="B50" s="180"/>
      <c r="C50" s="180"/>
      <c r="D50" s="180"/>
      <c r="E50" s="180"/>
      <c r="F50" s="180"/>
      <c r="G50" s="180"/>
      <c r="H50" s="180"/>
      <c r="I50" s="180"/>
      <c r="J50" s="180"/>
      <c r="K50" s="180"/>
      <c r="L50" s="181"/>
      <c r="M50" s="163">
        <f>SUM(N38,N40,N42,N44,N46,N48)</f>
        <v>0</v>
      </c>
      <c r="N50" s="164"/>
    </row>
  </sheetData>
  <mergeCells count="86">
    <mergeCell ref="A34:L34"/>
    <mergeCell ref="M34:N34"/>
    <mergeCell ref="E21:F21"/>
    <mergeCell ref="E25:F25"/>
    <mergeCell ref="E26:F26"/>
    <mergeCell ref="E27:F27"/>
    <mergeCell ref="E30:F30"/>
    <mergeCell ref="E29:F29"/>
    <mergeCell ref="E31:F31"/>
    <mergeCell ref="K25:L25"/>
    <mergeCell ref="K26:L26"/>
    <mergeCell ref="K27:L27"/>
    <mergeCell ref="K30:L30"/>
    <mergeCell ref="K29:L29"/>
    <mergeCell ref="A20:A32"/>
    <mergeCell ref="K20:L20"/>
    <mergeCell ref="K21:L21"/>
    <mergeCell ref="J22:K22"/>
    <mergeCell ref="J23:K23"/>
    <mergeCell ref="J24:K24"/>
    <mergeCell ref="B32:H32"/>
    <mergeCell ref="J32:N32"/>
    <mergeCell ref="E20:F20"/>
    <mergeCell ref="K31:L31"/>
    <mergeCell ref="E28:F28"/>
    <mergeCell ref="K28:L28"/>
    <mergeCell ref="A16:N16"/>
    <mergeCell ref="A17:B19"/>
    <mergeCell ref="D17:G19"/>
    <mergeCell ref="H17:H18"/>
    <mergeCell ref="I17:M18"/>
    <mergeCell ref="N17:N18"/>
    <mergeCell ref="C18:C19"/>
    <mergeCell ref="I19:M19"/>
    <mergeCell ref="K11:M11"/>
    <mergeCell ref="F12:H12"/>
    <mergeCell ref="I12:J12"/>
    <mergeCell ref="K12:M12"/>
    <mergeCell ref="A13:A14"/>
    <mergeCell ref="B13:E14"/>
    <mergeCell ref="G13:M13"/>
    <mergeCell ref="G14:M14"/>
    <mergeCell ref="A11:A12"/>
    <mergeCell ref="B11:B12"/>
    <mergeCell ref="C11:E12"/>
    <mergeCell ref="F11:H11"/>
    <mergeCell ref="I11:J11"/>
    <mergeCell ref="A8:N8"/>
    <mergeCell ref="A9:A10"/>
    <mergeCell ref="B9:E10"/>
    <mergeCell ref="G9:M9"/>
    <mergeCell ref="G10:M10"/>
    <mergeCell ref="A1:N1"/>
    <mergeCell ref="A2:N2"/>
    <mergeCell ref="A4:N4"/>
    <mergeCell ref="B6:E6"/>
    <mergeCell ref="G6:I6"/>
    <mergeCell ref="J6:K6"/>
    <mergeCell ref="L6:N6"/>
    <mergeCell ref="A36:N36"/>
    <mergeCell ref="A37:A38"/>
    <mergeCell ref="B37:E38"/>
    <mergeCell ref="G37:L37"/>
    <mergeCell ref="G38:L38"/>
    <mergeCell ref="A39:A40"/>
    <mergeCell ref="B39:E40"/>
    <mergeCell ref="G39:L39"/>
    <mergeCell ref="G40:L40"/>
    <mergeCell ref="A41:A42"/>
    <mergeCell ref="B41:E42"/>
    <mergeCell ref="G41:L41"/>
    <mergeCell ref="G42:L42"/>
    <mergeCell ref="A43:A44"/>
    <mergeCell ref="B43:E44"/>
    <mergeCell ref="G43:L43"/>
    <mergeCell ref="G44:L44"/>
    <mergeCell ref="A45:A46"/>
    <mergeCell ref="B45:E46"/>
    <mergeCell ref="G45:L45"/>
    <mergeCell ref="G46:L46"/>
    <mergeCell ref="M50:N50"/>
    <mergeCell ref="A47:A48"/>
    <mergeCell ref="B47:E48"/>
    <mergeCell ref="G47:L47"/>
    <mergeCell ref="G48:L48"/>
    <mergeCell ref="A50:L50"/>
  </mergeCells>
  <printOptions horizontalCentered="1" verticalCentered="1"/>
  <pageMargins left="0.15748031496062992" right="0.15748031496062992" top="0.78740157480314965" bottom="0.35433070866141736" header="0.31496062992125984" footer="0.31496062992125984"/>
  <pageSetup scale="38" orientation="landscape" horizontalDpi="4294967294" verticalDpi="4294967294"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64391-C46D-4021-A449-E9D329C5600E}">
  <sheetPr>
    <pageSetUpPr fitToPage="1"/>
  </sheetPr>
  <dimension ref="A1:N43"/>
  <sheetViews>
    <sheetView zoomScale="47" zoomScaleNormal="55" zoomScaleSheetLayoutView="70" workbookViewId="0">
      <pane xSplit="1" ySplit="2" topLeftCell="B4" activePane="bottomRight" state="frozen"/>
      <selection pane="bottomRight" activeCell="B13" sqref="B13:E14"/>
      <selection pane="bottomLeft" activeCell="A3" sqref="A3"/>
      <selection pane="topRight" activeCell="B1" sqref="B1"/>
    </sheetView>
  </sheetViews>
  <sheetFormatPr defaultColWidth="11.42578125" defaultRowHeight="13.9"/>
  <cols>
    <col min="1" max="1" width="17.42578125" style="28" customWidth="1"/>
    <col min="2" max="2" width="21.42578125" style="26" customWidth="1"/>
    <col min="3" max="4" width="34.85546875" style="26" customWidth="1"/>
    <col min="5" max="5" width="47.85546875" style="26" customWidth="1"/>
    <col min="6" max="6" width="15" style="26" customWidth="1"/>
    <col min="7" max="7" width="30.7109375" style="26" customWidth="1"/>
    <col min="8" max="9" width="21.28515625" style="26" customWidth="1"/>
    <col min="10" max="11" width="25.85546875" style="26" customWidth="1"/>
    <col min="12" max="12" width="19.85546875" style="26" customWidth="1"/>
    <col min="13" max="13" width="41.7109375" style="26" customWidth="1"/>
    <col min="14" max="14" width="27.85546875" style="26" customWidth="1"/>
    <col min="15" max="16384" width="11.42578125" style="26"/>
  </cols>
  <sheetData>
    <row r="1" spans="1:14" ht="23.25" customHeight="1">
      <c r="A1" s="194" t="s">
        <v>25</v>
      </c>
      <c r="B1" s="195"/>
      <c r="C1" s="195"/>
      <c r="D1" s="195"/>
      <c r="E1" s="195"/>
      <c r="F1" s="195"/>
      <c r="G1" s="195"/>
      <c r="H1" s="195"/>
      <c r="I1" s="195"/>
      <c r="J1" s="195"/>
      <c r="K1" s="195"/>
      <c r="L1" s="195"/>
      <c r="M1" s="195"/>
      <c r="N1" s="196"/>
    </row>
    <row r="2" spans="1:14" ht="23.25" customHeight="1">
      <c r="A2" s="197" t="str">
        <f>OFERENTES!A1</f>
        <v>PROCESO DE SELECCIÓN ABREVIADA MENOR CUANTÍA FFDS-SAMC-003-2026</v>
      </c>
      <c r="B2" s="198"/>
      <c r="C2" s="198"/>
      <c r="D2" s="198"/>
      <c r="E2" s="198"/>
      <c r="F2" s="198"/>
      <c r="G2" s="198"/>
      <c r="H2" s="198"/>
      <c r="I2" s="198"/>
      <c r="J2" s="198"/>
      <c r="K2" s="198"/>
      <c r="L2" s="198"/>
      <c r="M2" s="198"/>
      <c r="N2" s="199"/>
    </row>
    <row r="3" spans="1:14">
      <c r="A3" s="30"/>
      <c r="N3" s="31"/>
    </row>
    <row r="4" spans="1:14" ht="58.5" customHeight="1">
      <c r="A4" s="200" t="str">
        <f>OFERENTES!A5</f>
        <v>Contratar los servicios para la actualización de la plataforma aprender salud, que permita una mejor navegación e interacción en aras de seguir fortaleciendo el posicionamiento de la oferta educativa de la Secretaría Distrital de Salud</v>
      </c>
      <c r="B4" s="201"/>
      <c r="C4" s="201"/>
      <c r="D4" s="201"/>
      <c r="E4" s="201"/>
      <c r="F4" s="201"/>
      <c r="G4" s="201"/>
      <c r="H4" s="201"/>
      <c r="I4" s="201"/>
      <c r="J4" s="201"/>
      <c r="K4" s="201"/>
      <c r="L4" s="201"/>
      <c r="M4" s="201"/>
      <c r="N4" s="202"/>
    </row>
    <row r="5" spans="1:14" ht="13.5" customHeight="1">
      <c r="A5" s="32"/>
      <c r="B5" s="33"/>
      <c r="C5" s="33"/>
      <c r="D5" s="33"/>
      <c r="E5" s="33"/>
      <c r="F5" s="33"/>
      <c r="G5" s="33"/>
      <c r="H5" s="33"/>
      <c r="I5" s="33"/>
      <c r="J5" s="33"/>
      <c r="K5" s="33"/>
      <c r="L5" s="33"/>
      <c r="M5" s="33"/>
      <c r="N5" s="34"/>
    </row>
    <row r="6" spans="1:14" ht="43.5" customHeight="1">
      <c r="A6" s="35" t="s">
        <v>26</v>
      </c>
      <c r="B6" s="201" t="s">
        <v>16</v>
      </c>
      <c r="C6" s="201"/>
      <c r="D6" s="201"/>
      <c r="E6" s="201"/>
      <c r="F6" s="27" t="s">
        <v>27</v>
      </c>
      <c r="G6" s="203">
        <v>46196</v>
      </c>
      <c r="H6" s="204"/>
      <c r="I6" s="205"/>
      <c r="J6" s="206"/>
      <c r="K6" s="207"/>
      <c r="L6" s="208"/>
      <c r="M6" s="208"/>
      <c r="N6" s="209"/>
    </row>
    <row r="7" spans="1:14" ht="9.75" customHeight="1">
      <c r="A7" s="32"/>
      <c r="B7" s="33"/>
      <c r="C7" s="33"/>
      <c r="D7" s="33"/>
      <c r="E7" s="33"/>
      <c r="F7" s="33"/>
      <c r="G7" s="33"/>
      <c r="H7" s="33"/>
      <c r="I7" s="33"/>
      <c r="J7" s="33"/>
      <c r="K7" s="33"/>
      <c r="L7" s="33"/>
      <c r="M7" s="33"/>
      <c r="N7" s="34"/>
    </row>
    <row r="8" spans="1:14" ht="20.25" customHeight="1">
      <c r="A8" s="210" t="s">
        <v>28</v>
      </c>
      <c r="B8" s="211"/>
      <c r="C8" s="211"/>
      <c r="D8" s="211"/>
      <c r="E8" s="211"/>
      <c r="F8" s="211"/>
      <c r="G8" s="211"/>
      <c r="H8" s="211"/>
      <c r="I8" s="211"/>
      <c r="J8" s="211"/>
      <c r="K8" s="211"/>
      <c r="L8" s="211"/>
      <c r="M8" s="211"/>
      <c r="N8" s="212"/>
    </row>
    <row r="9" spans="1:14" ht="33" customHeight="1">
      <c r="A9" s="213" t="s">
        <v>29</v>
      </c>
      <c r="B9" s="215" t="s">
        <v>30</v>
      </c>
      <c r="C9" s="216"/>
      <c r="D9" s="216"/>
      <c r="E9" s="217"/>
      <c r="F9" s="67" t="s">
        <v>31</v>
      </c>
      <c r="G9" s="221" t="s">
        <v>32</v>
      </c>
      <c r="H9" s="221"/>
      <c r="I9" s="221"/>
      <c r="J9" s="221"/>
      <c r="K9" s="221"/>
      <c r="L9" s="221"/>
      <c r="M9" s="221"/>
      <c r="N9" s="38" t="s">
        <v>33</v>
      </c>
    </row>
    <row r="10" spans="1:14" ht="33" customHeight="1">
      <c r="A10" s="214"/>
      <c r="B10" s="218"/>
      <c r="C10" s="219"/>
      <c r="D10" s="219"/>
      <c r="E10" s="220"/>
      <c r="F10" s="36" t="s">
        <v>34</v>
      </c>
      <c r="G10" s="222" t="s">
        <v>83</v>
      </c>
      <c r="H10" s="222"/>
      <c r="I10" s="222"/>
      <c r="J10" s="222"/>
      <c r="K10" s="222"/>
      <c r="L10" s="222"/>
      <c r="M10" s="222"/>
      <c r="N10" s="39"/>
    </row>
    <row r="11" spans="1:14" s="1" customFormat="1" ht="44.25" customHeight="1">
      <c r="A11" s="213" t="s">
        <v>36</v>
      </c>
      <c r="B11" s="221" t="s">
        <v>37</v>
      </c>
      <c r="C11" s="231" t="s">
        <v>38</v>
      </c>
      <c r="D11" s="232"/>
      <c r="E11" s="232"/>
      <c r="F11" s="223" t="s">
        <v>39</v>
      </c>
      <c r="G11" s="224"/>
      <c r="H11" s="225"/>
      <c r="I11" s="223" t="s">
        <v>31</v>
      </c>
      <c r="J11" s="225"/>
      <c r="K11" s="223" t="s">
        <v>32</v>
      </c>
      <c r="L11" s="224"/>
      <c r="M11" s="225"/>
      <c r="N11" s="38" t="s">
        <v>33</v>
      </c>
    </row>
    <row r="12" spans="1:14" s="1" customFormat="1" ht="264" customHeight="1">
      <c r="A12" s="214"/>
      <c r="B12" s="221"/>
      <c r="C12" s="233"/>
      <c r="D12" s="234"/>
      <c r="E12" s="234"/>
      <c r="F12" s="226" t="s">
        <v>83</v>
      </c>
      <c r="G12" s="227"/>
      <c r="H12" s="228"/>
      <c r="I12" s="229" t="s">
        <v>83</v>
      </c>
      <c r="J12" s="230"/>
      <c r="K12" s="226" t="s">
        <v>83</v>
      </c>
      <c r="L12" s="227"/>
      <c r="M12" s="228"/>
      <c r="N12" s="55" t="s">
        <v>83</v>
      </c>
    </row>
    <row r="13" spans="1:14" ht="25.5" customHeight="1">
      <c r="A13" s="213" t="s">
        <v>43</v>
      </c>
      <c r="B13" s="215" t="s">
        <v>44</v>
      </c>
      <c r="C13" s="216"/>
      <c r="D13" s="216"/>
      <c r="E13" s="217"/>
      <c r="F13" s="67" t="s">
        <v>31</v>
      </c>
      <c r="G13" s="221" t="s">
        <v>32</v>
      </c>
      <c r="H13" s="221"/>
      <c r="I13" s="221"/>
      <c r="J13" s="221"/>
      <c r="K13" s="221"/>
      <c r="L13" s="221"/>
      <c r="M13" s="221"/>
      <c r="N13" s="38" t="s">
        <v>33</v>
      </c>
    </row>
    <row r="14" spans="1:14" ht="28.5" customHeight="1">
      <c r="A14" s="214"/>
      <c r="B14" s="218"/>
      <c r="C14" s="219"/>
      <c r="D14" s="219"/>
      <c r="E14" s="220"/>
      <c r="F14" s="36" t="s">
        <v>34</v>
      </c>
      <c r="G14" s="222" t="s">
        <v>83</v>
      </c>
      <c r="H14" s="222"/>
      <c r="I14" s="222"/>
      <c r="J14" s="222"/>
      <c r="K14" s="222"/>
      <c r="L14" s="222"/>
      <c r="M14" s="222"/>
      <c r="N14" s="39" t="s">
        <v>34</v>
      </c>
    </row>
    <row r="15" spans="1:14" ht="12.75" customHeight="1">
      <c r="A15" s="40"/>
      <c r="B15" s="69"/>
      <c r="C15" s="69"/>
      <c r="D15" s="69"/>
      <c r="E15" s="69"/>
      <c r="F15" s="69"/>
      <c r="G15" s="37"/>
      <c r="H15" s="37"/>
      <c r="I15" s="37"/>
      <c r="J15" s="37"/>
      <c r="K15" s="37"/>
      <c r="L15" s="37"/>
      <c r="M15" s="37"/>
      <c r="N15" s="41"/>
    </row>
    <row r="16" spans="1:14" ht="34.9" customHeight="1">
      <c r="A16" s="211" t="s">
        <v>46</v>
      </c>
      <c r="B16" s="211"/>
      <c r="C16" s="211"/>
      <c r="D16" s="211"/>
      <c r="E16" s="211"/>
      <c r="F16" s="211"/>
      <c r="G16" s="211"/>
      <c r="H16" s="211"/>
      <c r="I16" s="211"/>
      <c r="J16" s="211"/>
      <c r="K16" s="211"/>
      <c r="L16" s="211"/>
      <c r="M16" s="211"/>
      <c r="N16" s="211"/>
    </row>
    <row r="17" spans="1:14" ht="37.9" customHeight="1">
      <c r="A17" s="235" t="s">
        <v>47</v>
      </c>
      <c r="B17" s="235"/>
      <c r="C17" s="119">
        <v>289224740</v>
      </c>
      <c r="D17" s="221" t="s">
        <v>99</v>
      </c>
      <c r="E17" s="221"/>
      <c r="F17" s="221"/>
      <c r="G17" s="221"/>
      <c r="H17" s="235" t="s">
        <v>31</v>
      </c>
      <c r="I17" s="236" t="s">
        <v>49</v>
      </c>
      <c r="J17" s="237"/>
      <c r="K17" s="237"/>
      <c r="L17" s="237"/>
      <c r="M17" s="238"/>
      <c r="N17" s="235" t="s">
        <v>33</v>
      </c>
    </row>
    <row r="18" spans="1:14" ht="21" customHeight="1">
      <c r="A18" s="235"/>
      <c r="B18" s="235"/>
      <c r="C18" s="242">
        <v>165.18600000000001</v>
      </c>
      <c r="D18" s="221"/>
      <c r="E18" s="221"/>
      <c r="F18" s="221"/>
      <c r="G18" s="221"/>
      <c r="H18" s="235"/>
      <c r="I18" s="239"/>
      <c r="J18" s="240"/>
      <c r="K18" s="240"/>
      <c r="L18" s="240"/>
      <c r="M18" s="241"/>
      <c r="N18" s="235"/>
    </row>
    <row r="19" spans="1:14" ht="174" customHeight="1">
      <c r="A19" s="235"/>
      <c r="B19" s="235"/>
      <c r="C19" s="242"/>
      <c r="D19" s="221"/>
      <c r="E19" s="221"/>
      <c r="F19" s="221"/>
      <c r="G19" s="221"/>
      <c r="H19" s="68" t="s">
        <v>34</v>
      </c>
      <c r="I19" s="243"/>
      <c r="J19" s="244"/>
      <c r="K19" s="244"/>
      <c r="L19" s="244"/>
      <c r="M19" s="245"/>
      <c r="N19" s="120"/>
    </row>
    <row r="20" spans="1:14" ht="144.75" customHeight="1">
      <c r="A20" s="246" t="s">
        <v>51</v>
      </c>
      <c r="B20" s="29" t="s">
        <v>52</v>
      </c>
      <c r="C20" s="29" t="s">
        <v>53</v>
      </c>
      <c r="D20" s="29" t="s">
        <v>54</v>
      </c>
      <c r="E20" s="249" t="s">
        <v>55</v>
      </c>
      <c r="F20" s="251"/>
      <c r="G20" s="29" t="s">
        <v>56</v>
      </c>
      <c r="H20" s="29" t="s">
        <v>57</v>
      </c>
      <c r="I20" s="29" t="s">
        <v>58</v>
      </c>
      <c r="J20" s="29" t="s">
        <v>59</v>
      </c>
      <c r="K20" s="223" t="s">
        <v>60</v>
      </c>
      <c r="L20" s="225"/>
      <c r="M20" s="29" t="s">
        <v>33</v>
      </c>
      <c r="N20" s="29" t="s">
        <v>49</v>
      </c>
    </row>
    <row r="21" spans="1:14" ht="344.25" customHeight="1">
      <c r="A21" s="246"/>
      <c r="B21" s="66">
        <v>1</v>
      </c>
      <c r="C21" s="66"/>
      <c r="D21" s="64"/>
      <c r="E21" s="64"/>
      <c r="F21" s="64"/>
      <c r="G21" s="43"/>
      <c r="H21" s="123"/>
      <c r="I21" s="122">
        <v>0</v>
      </c>
      <c r="J21" s="43"/>
      <c r="K21" s="247"/>
      <c r="L21" s="248"/>
      <c r="M21" s="64"/>
      <c r="N21" s="64"/>
    </row>
    <row r="22" spans="1:14" ht="372.75" hidden="1" customHeight="1">
      <c r="A22" s="246"/>
      <c r="B22" s="66"/>
      <c r="C22" s="64" t="s">
        <v>65</v>
      </c>
      <c r="D22" s="64" t="str">
        <f>OFERENTES!B14</f>
        <v>BUEN DATA SAS</v>
      </c>
      <c r="E22" s="64" t="s">
        <v>66</v>
      </c>
      <c r="F22" s="43">
        <v>1</v>
      </c>
      <c r="G22" s="44"/>
      <c r="H22" s="43" t="s">
        <v>34</v>
      </c>
      <c r="I22" s="121"/>
      <c r="J22" s="247" t="s">
        <v>42</v>
      </c>
      <c r="K22" s="248"/>
      <c r="L22" s="64" t="s">
        <v>42</v>
      </c>
      <c r="M22" s="64" t="s">
        <v>67</v>
      </c>
      <c r="N22" s="65" t="s">
        <v>42</v>
      </c>
    </row>
    <row r="23" spans="1:14" ht="297.75" hidden="1" customHeight="1">
      <c r="A23" s="246"/>
      <c r="B23" s="66"/>
      <c r="C23" s="64" t="s">
        <v>68</v>
      </c>
      <c r="D23" s="64" t="str">
        <f>OFERENTES!B14</f>
        <v>BUEN DATA SAS</v>
      </c>
      <c r="E23" s="64" t="s">
        <v>69</v>
      </c>
      <c r="F23" s="43">
        <v>1</v>
      </c>
      <c r="G23" s="44"/>
      <c r="H23" s="43" t="s">
        <v>34</v>
      </c>
      <c r="I23" s="121"/>
      <c r="J23" s="247" t="s">
        <v>42</v>
      </c>
      <c r="K23" s="248"/>
      <c r="L23" s="64" t="s">
        <v>42</v>
      </c>
      <c r="M23" s="64" t="s">
        <v>70</v>
      </c>
      <c r="N23" s="65" t="s">
        <v>42</v>
      </c>
    </row>
    <row r="24" spans="1:14" ht="297.75" hidden="1" customHeight="1">
      <c r="A24" s="246"/>
      <c r="B24" s="66"/>
      <c r="C24" s="64" t="s">
        <v>71</v>
      </c>
      <c r="D24" s="64" t="str">
        <f>OFERENTES!B14</f>
        <v>BUEN DATA SAS</v>
      </c>
      <c r="E24" s="64" t="s">
        <v>72</v>
      </c>
      <c r="F24" s="43">
        <v>1</v>
      </c>
      <c r="G24" s="44"/>
      <c r="H24" s="43" t="s">
        <v>34</v>
      </c>
      <c r="I24" s="121"/>
      <c r="J24" s="247" t="s">
        <v>42</v>
      </c>
      <c r="K24" s="248"/>
      <c r="L24" s="64" t="s">
        <v>42</v>
      </c>
      <c r="M24" s="64" t="s">
        <v>73</v>
      </c>
      <c r="N24" s="65" t="s">
        <v>42</v>
      </c>
    </row>
    <row r="25" spans="1:14" ht="145.5" customHeight="1">
      <c r="A25" s="246"/>
      <c r="B25" s="249" t="s">
        <v>74</v>
      </c>
      <c r="C25" s="250"/>
      <c r="D25" s="250"/>
      <c r="E25" s="250"/>
      <c r="F25" s="250"/>
      <c r="G25" s="250"/>
      <c r="H25" s="251"/>
      <c r="I25" s="124">
        <f>SUM(I21)</f>
        <v>0</v>
      </c>
      <c r="J25" s="249" t="str">
        <f>IF(I25&gt;=C18,"CUMPLE","NO CUMPLE")</f>
        <v>NO CUMPLE</v>
      </c>
      <c r="K25" s="250"/>
      <c r="L25" s="250"/>
      <c r="M25" s="250"/>
      <c r="N25" s="252"/>
    </row>
    <row r="26" spans="1:14" ht="20.45">
      <c r="A26" s="32"/>
      <c r="B26" s="33"/>
      <c r="C26" s="33"/>
      <c r="D26" s="33"/>
      <c r="E26" s="33"/>
      <c r="F26" s="33"/>
      <c r="G26" s="33"/>
      <c r="H26" s="33"/>
      <c r="I26" s="33"/>
      <c r="J26" s="33"/>
      <c r="K26" s="33"/>
      <c r="L26" s="33"/>
      <c r="M26" s="33"/>
      <c r="N26" s="34"/>
    </row>
    <row r="27" spans="1:14" ht="31.5" customHeight="1" thickBot="1">
      <c r="A27" s="179" t="s">
        <v>75</v>
      </c>
      <c r="B27" s="180"/>
      <c r="C27" s="180"/>
      <c r="D27" s="180"/>
      <c r="E27" s="180"/>
      <c r="F27" s="180"/>
      <c r="G27" s="180"/>
      <c r="H27" s="180"/>
      <c r="I27" s="180"/>
      <c r="J27" s="180"/>
      <c r="K27" s="180"/>
      <c r="L27" s="181"/>
      <c r="M27" s="163" t="s">
        <v>42</v>
      </c>
      <c r="N27" s="164"/>
    </row>
    <row r="28" spans="1:14">
      <c r="A28" s="30"/>
    </row>
    <row r="29" spans="1:14" ht="41.25" customHeight="1">
      <c r="A29" s="189" t="s">
        <v>76</v>
      </c>
      <c r="B29" s="189"/>
      <c r="C29" s="189"/>
      <c r="D29" s="189"/>
      <c r="E29" s="189"/>
      <c r="F29" s="189"/>
      <c r="G29" s="189"/>
      <c r="H29" s="189"/>
      <c r="I29" s="189"/>
      <c r="J29" s="189"/>
      <c r="K29" s="189"/>
      <c r="L29" s="189"/>
      <c r="M29" s="189"/>
      <c r="N29" s="189"/>
    </row>
    <row r="30" spans="1:14" ht="17.45">
      <c r="A30" s="190" t="s">
        <v>77</v>
      </c>
      <c r="B30" s="191" t="s">
        <v>78</v>
      </c>
      <c r="C30" s="192"/>
      <c r="D30" s="192"/>
      <c r="E30" s="193"/>
      <c r="F30" s="143" t="s">
        <v>31</v>
      </c>
      <c r="G30" s="173" t="s">
        <v>32</v>
      </c>
      <c r="H30" s="174"/>
      <c r="I30" s="174"/>
      <c r="J30" s="174"/>
      <c r="K30" s="174"/>
      <c r="L30" s="175"/>
      <c r="M30" s="144" t="s">
        <v>33</v>
      </c>
      <c r="N30" s="145" t="s">
        <v>79</v>
      </c>
    </row>
    <row r="31" spans="1:14" ht="117" customHeight="1">
      <c r="A31" s="166"/>
      <c r="B31" s="170"/>
      <c r="C31" s="171"/>
      <c r="D31" s="171"/>
      <c r="E31" s="172"/>
      <c r="F31" s="138" t="s">
        <v>34</v>
      </c>
      <c r="G31" s="176" t="s">
        <v>83</v>
      </c>
      <c r="H31" s="177"/>
      <c r="I31" s="177"/>
      <c r="J31" s="177"/>
      <c r="K31" s="177"/>
      <c r="L31" s="178"/>
      <c r="M31" s="142"/>
      <c r="N31" s="140"/>
    </row>
    <row r="32" spans="1:14" ht="17.45">
      <c r="A32" s="165" t="s">
        <v>81</v>
      </c>
      <c r="B32" s="183" t="s">
        <v>82</v>
      </c>
      <c r="C32" s="184"/>
      <c r="D32" s="184"/>
      <c r="E32" s="185"/>
      <c r="F32" s="143" t="s">
        <v>31</v>
      </c>
      <c r="G32" s="173" t="s">
        <v>32</v>
      </c>
      <c r="H32" s="174"/>
      <c r="I32" s="174"/>
      <c r="J32" s="174"/>
      <c r="K32" s="174"/>
      <c r="L32" s="175"/>
      <c r="M32" s="144" t="s">
        <v>33</v>
      </c>
      <c r="N32" s="145" t="s">
        <v>79</v>
      </c>
    </row>
    <row r="33" spans="1:14" ht="37.5" customHeight="1">
      <c r="A33" s="166"/>
      <c r="B33" s="186"/>
      <c r="C33" s="187"/>
      <c r="D33" s="187"/>
      <c r="E33" s="188"/>
      <c r="F33" s="138" t="s">
        <v>34</v>
      </c>
      <c r="G33" s="176" t="s">
        <v>83</v>
      </c>
      <c r="H33" s="177"/>
      <c r="I33" s="177"/>
      <c r="J33" s="177"/>
      <c r="K33" s="177"/>
      <c r="L33" s="178"/>
      <c r="M33" s="142"/>
      <c r="N33" s="140"/>
    </row>
    <row r="34" spans="1:14" ht="17.45">
      <c r="A34" s="165" t="s">
        <v>84</v>
      </c>
      <c r="B34" s="182" t="s">
        <v>85</v>
      </c>
      <c r="C34" s="168"/>
      <c r="D34" s="168"/>
      <c r="E34" s="169"/>
      <c r="F34" s="143" t="s">
        <v>31</v>
      </c>
      <c r="G34" s="173" t="s">
        <v>32</v>
      </c>
      <c r="H34" s="174"/>
      <c r="I34" s="174"/>
      <c r="J34" s="174"/>
      <c r="K34" s="174"/>
      <c r="L34" s="175"/>
      <c r="M34" s="144" t="s">
        <v>33</v>
      </c>
      <c r="N34" s="145" t="s">
        <v>79</v>
      </c>
    </row>
    <row r="35" spans="1:14" ht="50.25" customHeight="1">
      <c r="A35" s="166"/>
      <c r="B35" s="170"/>
      <c r="C35" s="171"/>
      <c r="D35" s="171"/>
      <c r="E35" s="172"/>
      <c r="F35" s="138" t="s">
        <v>34</v>
      </c>
      <c r="G35" s="176" t="s">
        <v>83</v>
      </c>
      <c r="H35" s="177"/>
      <c r="I35" s="177"/>
      <c r="J35" s="177"/>
      <c r="K35" s="177"/>
      <c r="L35" s="178"/>
      <c r="M35" s="142"/>
      <c r="N35" s="140"/>
    </row>
    <row r="36" spans="1:14" ht="17.45">
      <c r="A36" s="165" t="s">
        <v>87</v>
      </c>
      <c r="B36" s="182" t="s">
        <v>88</v>
      </c>
      <c r="C36" s="168"/>
      <c r="D36" s="168"/>
      <c r="E36" s="169"/>
      <c r="F36" s="143" t="s">
        <v>31</v>
      </c>
      <c r="G36" s="173" t="s">
        <v>32</v>
      </c>
      <c r="H36" s="174"/>
      <c r="I36" s="174"/>
      <c r="J36" s="174"/>
      <c r="K36" s="174"/>
      <c r="L36" s="175"/>
      <c r="M36" s="144" t="s">
        <v>33</v>
      </c>
      <c r="N36" s="145" t="s">
        <v>79</v>
      </c>
    </row>
    <row r="37" spans="1:14" ht="17.45">
      <c r="A37" s="166"/>
      <c r="B37" s="170"/>
      <c r="C37" s="171"/>
      <c r="D37" s="171"/>
      <c r="E37" s="172"/>
      <c r="F37" s="138" t="s">
        <v>34</v>
      </c>
      <c r="G37" s="176" t="s">
        <v>83</v>
      </c>
      <c r="H37" s="177"/>
      <c r="I37" s="177"/>
      <c r="J37" s="177"/>
      <c r="K37" s="177"/>
      <c r="L37" s="178"/>
      <c r="M37" s="142"/>
      <c r="N37" s="140"/>
    </row>
    <row r="38" spans="1:14" ht="17.45">
      <c r="A38" s="165" t="s">
        <v>90</v>
      </c>
      <c r="B38" s="167" t="s">
        <v>91</v>
      </c>
      <c r="C38" s="168"/>
      <c r="D38" s="168"/>
      <c r="E38" s="169"/>
      <c r="F38" s="143" t="s">
        <v>31</v>
      </c>
      <c r="G38" s="173" t="s">
        <v>32</v>
      </c>
      <c r="H38" s="174"/>
      <c r="I38" s="174"/>
      <c r="J38" s="174"/>
      <c r="K38" s="174"/>
      <c r="L38" s="175"/>
      <c r="M38" s="144" t="s">
        <v>33</v>
      </c>
      <c r="N38" s="145" t="s">
        <v>79</v>
      </c>
    </row>
    <row r="39" spans="1:14" ht="17.45">
      <c r="A39" s="166"/>
      <c r="B39" s="170"/>
      <c r="C39" s="171"/>
      <c r="D39" s="171"/>
      <c r="E39" s="172"/>
      <c r="F39" s="138" t="s">
        <v>34</v>
      </c>
      <c r="G39" s="176" t="s">
        <v>83</v>
      </c>
      <c r="H39" s="177"/>
      <c r="I39" s="177"/>
      <c r="J39" s="177"/>
      <c r="K39" s="177"/>
      <c r="L39" s="178"/>
      <c r="M39" s="142"/>
      <c r="N39" s="140"/>
    </row>
    <row r="40" spans="1:14" ht="17.45">
      <c r="A40" s="165" t="s">
        <v>93</v>
      </c>
      <c r="B40" s="167" t="s">
        <v>94</v>
      </c>
      <c r="C40" s="168"/>
      <c r="D40" s="168"/>
      <c r="E40" s="169"/>
      <c r="F40" s="143" t="s">
        <v>31</v>
      </c>
      <c r="G40" s="173" t="s">
        <v>32</v>
      </c>
      <c r="H40" s="174"/>
      <c r="I40" s="174"/>
      <c r="J40" s="174"/>
      <c r="K40" s="174"/>
      <c r="L40" s="175"/>
      <c r="M40" s="144" t="s">
        <v>33</v>
      </c>
      <c r="N40" s="145" t="s">
        <v>79</v>
      </c>
    </row>
    <row r="41" spans="1:14" ht="17.45">
      <c r="A41" s="166"/>
      <c r="B41" s="170"/>
      <c r="C41" s="171"/>
      <c r="D41" s="171"/>
      <c r="E41" s="172"/>
      <c r="F41" s="138" t="s">
        <v>34</v>
      </c>
      <c r="G41" s="176" t="s">
        <v>83</v>
      </c>
      <c r="H41" s="177"/>
      <c r="I41" s="177"/>
      <c r="J41" s="177"/>
      <c r="K41" s="177"/>
      <c r="L41" s="178"/>
      <c r="M41" s="142"/>
      <c r="N41" s="140"/>
    </row>
    <row r="43" spans="1:14" ht="45" customHeight="1" thickBot="1">
      <c r="A43" s="179" t="s">
        <v>96</v>
      </c>
      <c r="B43" s="180"/>
      <c r="C43" s="180"/>
      <c r="D43" s="180"/>
      <c r="E43" s="180"/>
      <c r="F43" s="180"/>
      <c r="G43" s="180"/>
      <c r="H43" s="180"/>
      <c r="I43" s="180"/>
      <c r="J43" s="180"/>
      <c r="K43" s="180"/>
      <c r="L43" s="181"/>
      <c r="M43" s="163">
        <f>SUM(N31,N33,N35,N37,N39,N41)</f>
        <v>0</v>
      </c>
      <c r="N43" s="164"/>
    </row>
  </sheetData>
  <mergeCells count="71">
    <mergeCell ref="A27:L27"/>
    <mergeCell ref="M27:N27"/>
    <mergeCell ref="A20:A25"/>
    <mergeCell ref="K20:L20"/>
    <mergeCell ref="K21:L21"/>
    <mergeCell ref="J22:K22"/>
    <mergeCell ref="J23:K23"/>
    <mergeCell ref="J24:K24"/>
    <mergeCell ref="B25:H25"/>
    <mergeCell ref="J25:N25"/>
    <mergeCell ref="E20:F20"/>
    <mergeCell ref="A16:N16"/>
    <mergeCell ref="A17:B19"/>
    <mergeCell ref="D17:G19"/>
    <mergeCell ref="H17:H18"/>
    <mergeCell ref="I17:M18"/>
    <mergeCell ref="N17:N18"/>
    <mergeCell ref="C18:C19"/>
    <mergeCell ref="I19:M19"/>
    <mergeCell ref="K11:M11"/>
    <mergeCell ref="F12:H12"/>
    <mergeCell ref="I12:J12"/>
    <mergeCell ref="K12:M12"/>
    <mergeCell ref="A13:A14"/>
    <mergeCell ref="B13:E14"/>
    <mergeCell ref="G13:M13"/>
    <mergeCell ref="G14:M14"/>
    <mergeCell ref="A11:A12"/>
    <mergeCell ref="B11:B12"/>
    <mergeCell ref="C11:E12"/>
    <mergeCell ref="F11:H11"/>
    <mergeCell ref="I11:J11"/>
    <mergeCell ref="A8:N8"/>
    <mergeCell ref="A9:A10"/>
    <mergeCell ref="B9:E10"/>
    <mergeCell ref="G9:M9"/>
    <mergeCell ref="G10:M10"/>
    <mergeCell ref="A1:N1"/>
    <mergeCell ref="A2:N2"/>
    <mergeCell ref="A4:N4"/>
    <mergeCell ref="B6:E6"/>
    <mergeCell ref="G6:I6"/>
    <mergeCell ref="J6:K6"/>
    <mergeCell ref="L6:N6"/>
    <mergeCell ref="A29:N29"/>
    <mergeCell ref="A30:A31"/>
    <mergeCell ref="B30:E31"/>
    <mergeCell ref="G30:L30"/>
    <mergeCell ref="G31:L31"/>
    <mergeCell ref="A32:A33"/>
    <mergeCell ref="B32:E33"/>
    <mergeCell ref="G32:L32"/>
    <mergeCell ref="G33:L33"/>
    <mergeCell ref="A34:A35"/>
    <mergeCell ref="B34:E35"/>
    <mergeCell ref="G34:L34"/>
    <mergeCell ref="G35:L35"/>
    <mergeCell ref="A36:A37"/>
    <mergeCell ref="B36:E37"/>
    <mergeCell ref="G36:L36"/>
    <mergeCell ref="G37:L37"/>
    <mergeCell ref="A38:A39"/>
    <mergeCell ref="B38:E39"/>
    <mergeCell ref="G38:L38"/>
    <mergeCell ref="G39:L39"/>
    <mergeCell ref="M43:N43"/>
    <mergeCell ref="A40:A41"/>
    <mergeCell ref="B40:E41"/>
    <mergeCell ref="G40:L40"/>
    <mergeCell ref="G41:L41"/>
    <mergeCell ref="A43:L43"/>
  </mergeCells>
  <printOptions horizontalCentered="1" verticalCentered="1"/>
  <pageMargins left="0.15748031496062992" right="0.15748031496062992" top="0.78740157480314965" bottom="0.35433070866141736" header="0.31496062992125984" footer="0.31496062992125984"/>
  <pageSetup scale="38" orientation="landscape" horizontalDpi="4294967294" verticalDpi="4294967294"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C869C-EC02-4198-B4FD-00D9B6EDC31D}">
  <sheetPr>
    <pageSetUpPr fitToPage="1"/>
  </sheetPr>
  <dimension ref="A1:N43"/>
  <sheetViews>
    <sheetView zoomScale="47" zoomScaleNormal="55" zoomScaleSheetLayoutView="70" workbookViewId="0">
      <pane xSplit="1" ySplit="2" topLeftCell="B3" activePane="bottomRight" state="frozen"/>
      <selection pane="bottomRight" activeCell="B13" sqref="B13:E14"/>
      <selection pane="bottomLeft" activeCell="A3" sqref="A3"/>
      <selection pane="topRight" activeCell="B1" sqref="B1"/>
    </sheetView>
  </sheetViews>
  <sheetFormatPr defaultColWidth="11.42578125" defaultRowHeight="13.9"/>
  <cols>
    <col min="1" max="1" width="17.42578125" style="28" customWidth="1"/>
    <col min="2" max="2" width="21.42578125" style="26" customWidth="1"/>
    <col min="3" max="4" width="34.85546875" style="26" customWidth="1"/>
    <col min="5" max="5" width="47.85546875" style="26" customWidth="1"/>
    <col min="6" max="6" width="15" style="26" customWidth="1"/>
    <col min="7" max="7" width="30.7109375" style="26" customWidth="1"/>
    <col min="8" max="9" width="21.28515625" style="26" customWidth="1"/>
    <col min="10" max="11" width="25.85546875" style="26" customWidth="1"/>
    <col min="12" max="12" width="19.85546875" style="26" customWidth="1"/>
    <col min="13" max="13" width="41.7109375" style="26" customWidth="1"/>
    <col min="14" max="14" width="27.85546875" style="26" customWidth="1"/>
    <col min="15" max="16384" width="11.42578125" style="26"/>
  </cols>
  <sheetData>
    <row r="1" spans="1:14" ht="23.25" customHeight="1">
      <c r="A1" s="194" t="s">
        <v>25</v>
      </c>
      <c r="B1" s="195"/>
      <c r="C1" s="195"/>
      <c r="D1" s="195"/>
      <c r="E1" s="195"/>
      <c r="F1" s="195"/>
      <c r="G1" s="195"/>
      <c r="H1" s="195"/>
      <c r="I1" s="195"/>
      <c r="J1" s="195"/>
      <c r="K1" s="195"/>
      <c r="L1" s="195"/>
      <c r="M1" s="195"/>
      <c r="N1" s="196"/>
    </row>
    <row r="2" spans="1:14" ht="23.25" customHeight="1">
      <c r="A2" s="197" t="str">
        <f>OFERENTES!A1</f>
        <v>PROCESO DE SELECCIÓN ABREVIADA MENOR CUANTÍA FFDS-SAMC-003-2026</v>
      </c>
      <c r="B2" s="198"/>
      <c r="C2" s="198"/>
      <c r="D2" s="198"/>
      <c r="E2" s="198"/>
      <c r="F2" s="198"/>
      <c r="G2" s="198"/>
      <c r="H2" s="198"/>
      <c r="I2" s="198"/>
      <c r="J2" s="198"/>
      <c r="K2" s="198"/>
      <c r="L2" s="198"/>
      <c r="M2" s="198"/>
      <c r="N2" s="199"/>
    </row>
    <row r="3" spans="1:14">
      <c r="A3" s="30"/>
      <c r="N3" s="31"/>
    </row>
    <row r="4" spans="1:14" ht="58.5" customHeight="1">
      <c r="A4" s="200" t="str">
        <f>OFERENTES!A5</f>
        <v>Contratar los servicios para la actualización de la plataforma aprender salud, que permita una mejor navegación e interacción en aras de seguir fortaleciendo el posicionamiento de la oferta educativa de la Secretaría Distrital de Salud</v>
      </c>
      <c r="B4" s="201"/>
      <c r="C4" s="201"/>
      <c r="D4" s="201"/>
      <c r="E4" s="201"/>
      <c r="F4" s="201"/>
      <c r="G4" s="201"/>
      <c r="H4" s="201"/>
      <c r="I4" s="201"/>
      <c r="J4" s="201"/>
      <c r="K4" s="201"/>
      <c r="L4" s="201"/>
      <c r="M4" s="201"/>
      <c r="N4" s="202"/>
    </row>
    <row r="5" spans="1:14" ht="13.5" customHeight="1">
      <c r="A5" s="32"/>
      <c r="B5" s="33"/>
      <c r="C5" s="33"/>
      <c r="D5" s="33"/>
      <c r="E5" s="33"/>
      <c r="F5" s="33"/>
      <c r="G5" s="33"/>
      <c r="H5" s="33"/>
      <c r="I5" s="33"/>
      <c r="J5" s="33"/>
      <c r="K5" s="33"/>
      <c r="L5" s="33"/>
      <c r="M5" s="33"/>
      <c r="N5" s="34"/>
    </row>
    <row r="6" spans="1:14" ht="43.5" customHeight="1">
      <c r="A6" s="35" t="s">
        <v>26</v>
      </c>
      <c r="B6" s="201" t="s">
        <v>17</v>
      </c>
      <c r="C6" s="201"/>
      <c r="D6" s="201"/>
      <c r="E6" s="201"/>
      <c r="F6" s="27" t="s">
        <v>27</v>
      </c>
      <c r="G6" s="203">
        <v>46196</v>
      </c>
      <c r="H6" s="204"/>
      <c r="I6" s="205"/>
      <c r="J6" s="206"/>
      <c r="K6" s="207"/>
      <c r="L6" s="208"/>
      <c r="M6" s="208"/>
      <c r="N6" s="209"/>
    </row>
    <row r="7" spans="1:14" ht="9.75" customHeight="1">
      <c r="A7" s="32"/>
      <c r="B7" s="33"/>
      <c r="C7" s="33"/>
      <c r="D7" s="33"/>
      <c r="E7" s="33"/>
      <c r="F7" s="33"/>
      <c r="G7" s="33"/>
      <c r="H7" s="33"/>
      <c r="I7" s="33"/>
      <c r="J7" s="33"/>
      <c r="K7" s="33"/>
      <c r="L7" s="33"/>
      <c r="M7" s="33"/>
      <c r="N7" s="34"/>
    </row>
    <row r="8" spans="1:14" ht="20.25" customHeight="1">
      <c r="A8" s="210" t="s">
        <v>28</v>
      </c>
      <c r="B8" s="211"/>
      <c r="C8" s="211"/>
      <c r="D8" s="211"/>
      <c r="E8" s="211"/>
      <c r="F8" s="211"/>
      <c r="G8" s="211"/>
      <c r="H8" s="211"/>
      <c r="I8" s="211"/>
      <c r="J8" s="211"/>
      <c r="K8" s="211"/>
      <c r="L8" s="211"/>
      <c r="M8" s="211"/>
      <c r="N8" s="212"/>
    </row>
    <row r="9" spans="1:14" ht="33" customHeight="1">
      <c r="A9" s="213" t="s">
        <v>29</v>
      </c>
      <c r="B9" s="215" t="s">
        <v>30</v>
      </c>
      <c r="C9" s="216"/>
      <c r="D9" s="216"/>
      <c r="E9" s="217"/>
      <c r="F9" s="67" t="s">
        <v>31</v>
      </c>
      <c r="G9" s="221" t="s">
        <v>32</v>
      </c>
      <c r="H9" s="221"/>
      <c r="I9" s="221"/>
      <c r="J9" s="221"/>
      <c r="K9" s="221"/>
      <c r="L9" s="221"/>
      <c r="M9" s="221"/>
      <c r="N9" s="38" t="s">
        <v>33</v>
      </c>
    </row>
    <row r="10" spans="1:14" ht="33" customHeight="1">
      <c r="A10" s="214"/>
      <c r="B10" s="218"/>
      <c r="C10" s="219"/>
      <c r="D10" s="219"/>
      <c r="E10" s="220"/>
      <c r="F10" s="36" t="s">
        <v>34</v>
      </c>
      <c r="G10" s="222" t="s">
        <v>83</v>
      </c>
      <c r="H10" s="222"/>
      <c r="I10" s="222"/>
      <c r="J10" s="222"/>
      <c r="K10" s="222"/>
      <c r="L10" s="222"/>
      <c r="M10" s="222"/>
      <c r="N10" s="39"/>
    </row>
    <row r="11" spans="1:14" s="1" customFormat="1" ht="44.25" customHeight="1">
      <c r="A11" s="213" t="s">
        <v>36</v>
      </c>
      <c r="B11" s="221" t="s">
        <v>37</v>
      </c>
      <c r="C11" s="231" t="s">
        <v>38</v>
      </c>
      <c r="D11" s="232"/>
      <c r="E11" s="232"/>
      <c r="F11" s="223" t="s">
        <v>39</v>
      </c>
      <c r="G11" s="224"/>
      <c r="H11" s="225"/>
      <c r="I11" s="223" t="s">
        <v>31</v>
      </c>
      <c r="J11" s="225"/>
      <c r="K11" s="223" t="s">
        <v>32</v>
      </c>
      <c r="L11" s="224"/>
      <c r="M11" s="225"/>
      <c r="N11" s="38" t="s">
        <v>33</v>
      </c>
    </row>
    <row r="12" spans="1:14" s="1" customFormat="1" ht="264" customHeight="1">
      <c r="A12" s="214"/>
      <c r="B12" s="221"/>
      <c r="C12" s="233"/>
      <c r="D12" s="234"/>
      <c r="E12" s="234"/>
      <c r="F12" s="226" t="s">
        <v>83</v>
      </c>
      <c r="G12" s="227"/>
      <c r="H12" s="228"/>
      <c r="I12" s="229" t="s">
        <v>83</v>
      </c>
      <c r="J12" s="230"/>
      <c r="K12" s="226" t="s">
        <v>83</v>
      </c>
      <c r="L12" s="227"/>
      <c r="M12" s="228"/>
      <c r="N12" s="55" t="s">
        <v>83</v>
      </c>
    </row>
    <row r="13" spans="1:14" ht="25.5" customHeight="1">
      <c r="A13" s="213" t="s">
        <v>43</v>
      </c>
      <c r="B13" s="215" t="s">
        <v>44</v>
      </c>
      <c r="C13" s="216"/>
      <c r="D13" s="216"/>
      <c r="E13" s="217"/>
      <c r="F13" s="67" t="s">
        <v>31</v>
      </c>
      <c r="G13" s="221" t="s">
        <v>32</v>
      </c>
      <c r="H13" s="221"/>
      <c r="I13" s="221"/>
      <c r="J13" s="221"/>
      <c r="K13" s="221"/>
      <c r="L13" s="221"/>
      <c r="M13" s="221"/>
      <c r="N13" s="38" t="s">
        <v>33</v>
      </c>
    </row>
    <row r="14" spans="1:14" ht="28.5" customHeight="1">
      <c r="A14" s="214"/>
      <c r="B14" s="218"/>
      <c r="C14" s="219"/>
      <c r="D14" s="219"/>
      <c r="E14" s="220"/>
      <c r="F14" s="36" t="s">
        <v>34</v>
      </c>
      <c r="G14" s="222" t="s">
        <v>83</v>
      </c>
      <c r="H14" s="222"/>
      <c r="I14" s="222"/>
      <c r="J14" s="222"/>
      <c r="K14" s="222"/>
      <c r="L14" s="222"/>
      <c r="M14" s="222"/>
      <c r="N14" s="39" t="s">
        <v>34</v>
      </c>
    </row>
    <row r="15" spans="1:14" ht="12.75" customHeight="1">
      <c r="A15" s="40"/>
      <c r="B15" s="69"/>
      <c r="C15" s="69"/>
      <c r="D15" s="69"/>
      <c r="E15" s="69"/>
      <c r="F15" s="69"/>
      <c r="G15" s="37"/>
      <c r="H15" s="37"/>
      <c r="I15" s="37"/>
      <c r="J15" s="37"/>
      <c r="K15" s="37"/>
      <c r="L15" s="37"/>
      <c r="M15" s="37"/>
      <c r="N15" s="41"/>
    </row>
    <row r="16" spans="1:14" ht="34.9" customHeight="1">
      <c r="A16" s="211" t="s">
        <v>46</v>
      </c>
      <c r="B16" s="211"/>
      <c r="C16" s="211"/>
      <c r="D16" s="211"/>
      <c r="E16" s="211"/>
      <c r="F16" s="211"/>
      <c r="G16" s="211"/>
      <c r="H16" s="211"/>
      <c r="I16" s="211"/>
      <c r="J16" s="211"/>
      <c r="K16" s="211"/>
      <c r="L16" s="211"/>
      <c r="M16" s="211"/>
      <c r="N16" s="211"/>
    </row>
    <row r="17" spans="1:14" ht="37.9" customHeight="1">
      <c r="A17" s="235" t="s">
        <v>47</v>
      </c>
      <c r="B17" s="235"/>
      <c r="C17" s="119">
        <v>289224740</v>
      </c>
      <c r="D17" s="221" t="s">
        <v>99</v>
      </c>
      <c r="E17" s="221"/>
      <c r="F17" s="221"/>
      <c r="G17" s="221"/>
      <c r="H17" s="235" t="s">
        <v>31</v>
      </c>
      <c r="I17" s="236" t="s">
        <v>49</v>
      </c>
      <c r="J17" s="237"/>
      <c r="K17" s="237"/>
      <c r="L17" s="237"/>
      <c r="M17" s="238"/>
      <c r="N17" s="235" t="s">
        <v>33</v>
      </c>
    </row>
    <row r="18" spans="1:14" ht="21" customHeight="1">
      <c r="A18" s="235"/>
      <c r="B18" s="235"/>
      <c r="C18" s="242">
        <v>165.18600000000001</v>
      </c>
      <c r="D18" s="221"/>
      <c r="E18" s="221"/>
      <c r="F18" s="221"/>
      <c r="G18" s="221"/>
      <c r="H18" s="235"/>
      <c r="I18" s="239"/>
      <c r="J18" s="240"/>
      <c r="K18" s="240"/>
      <c r="L18" s="240"/>
      <c r="M18" s="241"/>
      <c r="N18" s="235"/>
    </row>
    <row r="19" spans="1:14" ht="174" customHeight="1">
      <c r="A19" s="235"/>
      <c r="B19" s="235"/>
      <c r="C19" s="242"/>
      <c r="D19" s="221"/>
      <c r="E19" s="221"/>
      <c r="F19" s="221"/>
      <c r="G19" s="221"/>
      <c r="H19" s="68" t="s">
        <v>34</v>
      </c>
      <c r="I19" s="243"/>
      <c r="J19" s="244"/>
      <c r="K19" s="244"/>
      <c r="L19" s="244"/>
      <c r="M19" s="245"/>
      <c r="N19" s="120"/>
    </row>
    <row r="20" spans="1:14" ht="144.75" customHeight="1">
      <c r="A20" s="246" t="s">
        <v>51</v>
      </c>
      <c r="B20" s="29" t="s">
        <v>52</v>
      </c>
      <c r="C20" s="29" t="s">
        <v>53</v>
      </c>
      <c r="D20" s="29" t="s">
        <v>54</v>
      </c>
      <c r="E20" s="249" t="s">
        <v>55</v>
      </c>
      <c r="F20" s="251"/>
      <c r="G20" s="29" t="s">
        <v>56</v>
      </c>
      <c r="H20" s="29" t="s">
        <v>57</v>
      </c>
      <c r="I20" s="29" t="s">
        <v>58</v>
      </c>
      <c r="J20" s="29" t="s">
        <v>59</v>
      </c>
      <c r="K20" s="223" t="s">
        <v>60</v>
      </c>
      <c r="L20" s="225"/>
      <c r="M20" s="29" t="s">
        <v>33</v>
      </c>
      <c r="N20" s="29" t="s">
        <v>49</v>
      </c>
    </row>
    <row r="21" spans="1:14" ht="344.25" customHeight="1">
      <c r="A21" s="246"/>
      <c r="B21" s="66">
        <v>1</v>
      </c>
      <c r="C21" s="66"/>
      <c r="D21" s="64"/>
      <c r="E21" s="64"/>
      <c r="F21" s="64"/>
      <c r="G21" s="43"/>
      <c r="H21" s="123"/>
      <c r="I21" s="122">
        <v>0</v>
      </c>
      <c r="J21" s="43"/>
      <c r="K21" s="247"/>
      <c r="L21" s="248"/>
      <c r="M21" s="64"/>
      <c r="N21" s="64"/>
    </row>
    <row r="22" spans="1:14" ht="372.75" hidden="1" customHeight="1">
      <c r="A22" s="246"/>
      <c r="B22" s="66"/>
      <c r="C22" s="64" t="s">
        <v>65</v>
      </c>
      <c r="D22" s="64" t="str">
        <f>OFERENTES!B14</f>
        <v>BUEN DATA SAS</v>
      </c>
      <c r="E22" s="64" t="s">
        <v>66</v>
      </c>
      <c r="F22" s="43">
        <v>1</v>
      </c>
      <c r="G22" s="44"/>
      <c r="H22" s="43" t="s">
        <v>34</v>
      </c>
      <c r="I22" s="121"/>
      <c r="J22" s="247" t="s">
        <v>42</v>
      </c>
      <c r="K22" s="248"/>
      <c r="L22" s="64" t="s">
        <v>42</v>
      </c>
      <c r="M22" s="64" t="s">
        <v>67</v>
      </c>
      <c r="N22" s="65" t="s">
        <v>42</v>
      </c>
    </row>
    <row r="23" spans="1:14" ht="297.75" hidden="1" customHeight="1">
      <c r="A23" s="246"/>
      <c r="B23" s="66"/>
      <c r="C23" s="64" t="s">
        <v>68</v>
      </c>
      <c r="D23" s="64" t="str">
        <f>OFERENTES!B14</f>
        <v>BUEN DATA SAS</v>
      </c>
      <c r="E23" s="64" t="s">
        <v>69</v>
      </c>
      <c r="F23" s="43">
        <v>1</v>
      </c>
      <c r="G23" s="44"/>
      <c r="H23" s="43" t="s">
        <v>34</v>
      </c>
      <c r="I23" s="121"/>
      <c r="J23" s="247" t="s">
        <v>42</v>
      </c>
      <c r="K23" s="248"/>
      <c r="L23" s="64" t="s">
        <v>42</v>
      </c>
      <c r="M23" s="64" t="s">
        <v>70</v>
      </c>
      <c r="N23" s="65" t="s">
        <v>42</v>
      </c>
    </row>
    <row r="24" spans="1:14" ht="297.75" hidden="1" customHeight="1">
      <c r="A24" s="246"/>
      <c r="B24" s="66"/>
      <c r="C24" s="64" t="s">
        <v>71</v>
      </c>
      <c r="D24" s="64" t="str">
        <f>OFERENTES!B14</f>
        <v>BUEN DATA SAS</v>
      </c>
      <c r="E24" s="64" t="s">
        <v>72</v>
      </c>
      <c r="F24" s="43">
        <v>1</v>
      </c>
      <c r="G24" s="44"/>
      <c r="H24" s="43" t="s">
        <v>34</v>
      </c>
      <c r="I24" s="121"/>
      <c r="J24" s="247" t="s">
        <v>42</v>
      </c>
      <c r="K24" s="248"/>
      <c r="L24" s="64" t="s">
        <v>42</v>
      </c>
      <c r="M24" s="64" t="s">
        <v>73</v>
      </c>
      <c r="N24" s="65" t="s">
        <v>42</v>
      </c>
    </row>
    <row r="25" spans="1:14" ht="145.5" customHeight="1">
      <c r="A25" s="246"/>
      <c r="B25" s="249" t="s">
        <v>74</v>
      </c>
      <c r="C25" s="250"/>
      <c r="D25" s="250"/>
      <c r="E25" s="250"/>
      <c r="F25" s="250"/>
      <c r="G25" s="250"/>
      <c r="H25" s="251"/>
      <c r="I25" s="124">
        <f>SUM(I21)</f>
        <v>0</v>
      </c>
      <c r="J25" s="249" t="str">
        <f>IF(I25&gt;=C18,"CUMPLE","NO CUMPLE")</f>
        <v>NO CUMPLE</v>
      </c>
      <c r="K25" s="250"/>
      <c r="L25" s="250"/>
      <c r="M25" s="250"/>
      <c r="N25" s="252"/>
    </row>
    <row r="26" spans="1:14" ht="20.45">
      <c r="A26" s="32"/>
      <c r="B26" s="33"/>
      <c r="C26" s="33"/>
      <c r="D26" s="33"/>
      <c r="E26" s="33"/>
      <c r="F26" s="33"/>
      <c r="G26" s="33"/>
      <c r="H26" s="33"/>
      <c r="I26" s="33"/>
      <c r="J26" s="33"/>
      <c r="K26" s="33"/>
      <c r="L26" s="33"/>
      <c r="M26" s="33"/>
      <c r="N26" s="34"/>
    </row>
    <row r="27" spans="1:14" ht="31.5" customHeight="1" thickBot="1">
      <c r="A27" s="179" t="s">
        <v>75</v>
      </c>
      <c r="B27" s="180"/>
      <c r="C27" s="180"/>
      <c r="D27" s="180"/>
      <c r="E27" s="180"/>
      <c r="F27" s="180"/>
      <c r="G27" s="180"/>
      <c r="H27" s="180"/>
      <c r="I27" s="180"/>
      <c r="J27" s="180"/>
      <c r="K27" s="180"/>
      <c r="L27" s="181"/>
      <c r="M27" s="163" t="s">
        <v>42</v>
      </c>
      <c r="N27" s="164"/>
    </row>
    <row r="28" spans="1:14">
      <c r="A28" s="30"/>
    </row>
    <row r="29" spans="1:14" ht="32.25" customHeight="1">
      <c r="A29" s="189" t="s">
        <v>76</v>
      </c>
      <c r="B29" s="189"/>
      <c r="C29" s="189"/>
      <c r="D29" s="189"/>
      <c r="E29" s="189"/>
      <c r="F29" s="189"/>
      <c r="G29" s="189"/>
      <c r="H29" s="189"/>
      <c r="I29" s="189"/>
      <c r="J29" s="189"/>
      <c r="K29" s="189"/>
      <c r="L29" s="189"/>
      <c r="M29" s="189"/>
      <c r="N29" s="189"/>
    </row>
    <row r="30" spans="1:14" ht="17.45">
      <c r="A30" s="190" t="s">
        <v>77</v>
      </c>
      <c r="B30" s="191" t="s">
        <v>78</v>
      </c>
      <c r="C30" s="192"/>
      <c r="D30" s="192"/>
      <c r="E30" s="193"/>
      <c r="F30" s="143" t="s">
        <v>31</v>
      </c>
      <c r="G30" s="173" t="s">
        <v>32</v>
      </c>
      <c r="H30" s="174"/>
      <c r="I30" s="174"/>
      <c r="J30" s="174"/>
      <c r="K30" s="174"/>
      <c r="L30" s="175"/>
      <c r="M30" s="144" t="s">
        <v>33</v>
      </c>
      <c r="N30" s="145" t="s">
        <v>79</v>
      </c>
    </row>
    <row r="31" spans="1:14" ht="141.75" customHeight="1">
      <c r="A31" s="166"/>
      <c r="B31" s="170"/>
      <c r="C31" s="171"/>
      <c r="D31" s="171"/>
      <c r="E31" s="172"/>
      <c r="F31" s="138" t="s">
        <v>34</v>
      </c>
      <c r="G31" s="176" t="s">
        <v>83</v>
      </c>
      <c r="H31" s="177"/>
      <c r="I31" s="177"/>
      <c r="J31" s="177"/>
      <c r="K31" s="177"/>
      <c r="L31" s="178"/>
      <c r="M31" s="142"/>
      <c r="N31" s="140"/>
    </row>
    <row r="32" spans="1:14" ht="17.45">
      <c r="A32" s="165" t="s">
        <v>81</v>
      </c>
      <c r="B32" s="183" t="s">
        <v>82</v>
      </c>
      <c r="C32" s="184"/>
      <c r="D32" s="184"/>
      <c r="E32" s="185"/>
      <c r="F32" s="143" t="s">
        <v>31</v>
      </c>
      <c r="G32" s="173" t="s">
        <v>32</v>
      </c>
      <c r="H32" s="174"/>
      <c r="I32" s="174"/>
      <c r="J32" s="174"/>
      <c r="K32" s="174"/>
      <c r="L32" s="175"/>
      <c r="M32" s="144" t="s">
        <v>33</v>
      </c>
      <c r="N32" s="145" t="s">
        <v>79</v>
      </c>
    </row>
    <row r="33" spans="1:14" ht="57.75" customHeight="1">
      <c r="A33" s="166"/>
      <c r="B33" s="186"/>
      <c r="C33" s="187"/>
      <c r="D33" s="187"/>
      <c r="E33" s="188"/>
      <c r="F33" s="138" t="s">
        <v>34</v>
      </c>
      <c r="G33" s="176" t="s">
        <v>83</v>
      </c>
      <c r="H33" s="177"/>
      <c r="I33" s="177"/>
      <c r="J33" s="177"/>
      <c r="K33" s="177"/>
      <c r="L33" s="178"/>
      <c r="M33" s="142"/>
      <c r="N33" s="140"/>
    </row>
    <row r="34" spans="1:14" ht="17.45">
      <c r="A34" s="165" t="s">
        <v>84</v>
      </c>
      <c r="B34" s="182" t="s">
        <v>85</v>
      </c>
      <c r="C34" s="168"/>
      <c r="D34" s="168"/>
      <c r="E34" s="169"/>
      <c r="F34" s="143" t="s">
        <v>31</v>
      </c>
      <c r="G34" s="173" t="s">
        <v>32</v>
      </c>
      <c r="H34" s="174"/>
      <c r="I34" s="174"/>
      <c r="J34" s="174"/>
      <c r="K34" s="174"/>
      <c r="L34" s="175"/>
      <c r="M34" s="144" t="s">
        <v>33</v>
      </c>
      <c r="N34" s="145" t="s">
        <v>79</v>
      </c>
    </row>
    <row r="35" spans="1:14" ht="54.75" customHeight="1">
      <c r="A35" s="166"/>
      <c r="B35" s="170"/>
      <c r="C35" s="171"/>
      <c r="D35" s="171"/>
      <c r="E35" s="172"/>
      <c r="F35" s="138" t="s">
        <v>34</v>
      </c>
      <c r="G35" s="176" t="s">
        <v>83</v>
      </c>
      <c r="H35" s="177"/>
      <c r="I35" s="177"/>
      <c r="J35" s="177"/>
      <c r="K35" s="177"/>
      <c r="L35" s="178"/>
      <c r="M35" s="142"/>
      <c r="N35" s="140"/>
    </row>
    <row r="36" spans="1:14" ht="17.45">
      <c r="A36" s="165" t="s">
        <v>87</v>
      </c>
      <c r="B36" s="182" t="s">
        <v>88</v>
      </c>
      <c r="C36" s="168"/>
      <c r="D36" s="168"/>
      <c r="E36" s="169"/>
      <c r="F36" s="143" t="s">
        <v>31</v>
      </c>
      <c r="G36" s="173" t="s">
        <v>32</v>
      </c>
      <c r="H36" s="174"/>
      <c r="I36" s="174"/>
      <c r="J36" s="174"/>
      <c r="K36" s="174"/>
      <c r="L36" s="175"/>
      <c r="M36" s="144" t="s">
        <v>33</v>
      </c>
      <c r="N36" s="145" t="s">
        <v>79</v>
      </c>
    </row>
    <row r="37" spans="1:14" ht="17.45">
      <c r="A37" s="166"/>
      <c r="B37" s="170"/>
      <c r="C37" s="171"/>
      <c r="D37" s="171"/>
      <c r="E37" s="172"/>
      <c r="F37" s="138" t="s">
        <v>34</v>
      </c>
      <c r="G37" s="176" t="s">
        <v>83</v>
      </c>
      <c r="H37" s="177"/>
      <c r="I37" s="177"/>
      <c r="J37" s="177"/>
      <c r="K37" s="177"/>
      <c r="L37" s="178"/>
      <c r="M37" s="142"/>
      <c r="N37" s="140"/>
    </row>
    <row r="38" spans="1:14" ht="17.45">
      <c r="A38" s="165" t="s">
        <v>90</v>
      </c>
      <c r="B38" s="167" t="s">
        <v>91</v>
      </c>
      <c r="C38" s="168"/>
      <c r="D38" s="168"/>
      <c r="E38" s="169"/>
      <c r="F38" s="143" t="s">
        <v>31</v>
      </c>
      <c r="G38" s="173" t="s">
        <v>32</v>
      </c>
      <c r="H38" s="174"/>
      <c r="I38" s="174"/>
      <c r="J38" s="174"/>
      <c r="K38" s="174"/>
      <c r="L38" s="175"/>
      <c r="M38" s="144" t="s">
        <v>33</v>
      </c>
      <c r="N38" s="145" t="s">
        <v>79</v>
      </c>
    </row>
    <row r="39" spans="1:14" ht="17.45">
      <c r="A39" s="166"/>
      <c r="B39" s="170"/>
      <c r="C39" s="171"/>
      <c r="D39" s="171"/>
      <c r="E39" s="172"/>
      <c r="F39" s="138" t="s">
        <v>34</v>
      </c>
      <c r="G39" s="176" t="s">
        <v>83</v>
      </c>
      <c r="H39" s="177"/>
      <c r="I39" s="177"/>
      <c r="J39" s="177"/>
      <c r="K39" s="177"/>
      <c r="L39" s="178"/>
      <c r="M39" s="142"/>
      <c r="N39" s="140"/>
    </row>
    <row r="40" spans="1:14" ht="17.45">
      <c r="A40" s="165" t="s">
        <v>93</v>
      </c>
      <c r="B40" s="167" t="s">
        <v>94</v>
      </c>
      <c r="C40" s="168"/>
      <c r="D40" s="168"/>
      <c r="E40" s="169"/>
      <c r="F40" s="143" t="s">
        <v>31</v>
      </c>
      <c r="G40" s="173" t="s">
        <v>32</v>
      </c>
      <c r="H40" s="174"/>
      <c r="I40" s="174"/>
      <c r="J40" s="174"/>
      <c r="K40" s="174"/>
      <c r="L40" s="175"/>
      <c r="M40" s="144" t="s">
        <v>33</v>
      </c>
      <c r="N40" s="145" t="s">
        <v>79</v>
      </c>
    </row>
    <row r="41" spans="1:14" ht="17.45">
      <c r="A41" s="166"/>
      <c r="B41" s="170"/>
      <c r="C41" s="171"/>
      <c r="D41" s="171"/>
      <c r="E41" s="172"/>
      <c r="F41" s="138" t="s">
        <v>34</v>
      </c>
      <c r="G41" s="176" t="s">
        <v>83</v>
      </c>
      <c r="H41" s="177"/>
      <c r="I41" s="177"/>
      <c r="J41" s="177"/>
      <c r="K41" s="177"/>
      <c r="L41" s="178"/>
      <c r="M41" s="142"/>
      <c r="N41" s="140"/>
    </row>
    <row r="43" spans="1:14" ht="45.75" customHeight="1" thickBot="1">
      <c r="A43" s="179" t="s">
        <v>96</v>
      </c>
      <c r="B43" s="180"/>
      <c r="C43" s="180"/>
      <c r="D43" s="180"/>
      <c r="E43" s="180"/>
      <c r="F43" s="180"/>
      <c r="G43" s="180"/>
      <c r="H43" s="180"/>
      <c r="I43" s="180"/>
      <c r="J43" s="180"/>
      <c r="K43" s="180"/>
      <c r="L43" s="181"/>
      <c r="M43" s="163">
        <f>SUM(N31,N33,N35,N37,N39,N41)</f>
        <v>0</v>
      </c>
      <c r="N43" s="164"/>
    </row>
  </sheetData>
  <mergeCells count="71">
    <mergeCell ref="A27:L27"/>
    <mergeCell ref="M27:N27"/>
    <mergeCell ref="A20:A25"/>
    <mergeCell ref="K20:L20"/>
    <mergeCell ref="K21:L21"/>
    <mergeCell ref="J22:K22"/>
    <mergeCell ref="J23:K23"/>
    <mergeCell ref="J24:K24"/>
    <mergeCell ref="B25:H25"/>
    <mergeCell ref="J25:N25"/>
    <mergeCell ref="E20:F20"/>
    <mergeCell ref="A16:N16"/>
    <mergeCell ref="A17:B19"/>
    <mergeCell ref="D17:G19"/>
    <mergeCell ref="H17:H18"/>
    <mergeCell ref="I17:M18"/>
    <mergeCell ref="N17:N18"/>
    <mergeCell ref="C18:C19"/>
    <mergeCell ref="I19:M19"/>
    <mergeCell ref="K11:M11"/>
    <mergeCell ref="F12:H12"/>
    <mergeCell ref="I12:J12"/>
    <mergeCell ref="K12:M12"/>
    <mergeCell ref="A13:A14"/>
    <mergeCell ref="B13:E14"/>
    <mergeCell ref="G13:M13"/>
    <mergeCell ref="G14:M14"/>
    <mergeCell ref="A11:A12"/>
    <mergeCell ref="B11:B12"/>
    <mergeCell ref="C11:E12"/>
    <mergeCell ref="F11:H11"/>
    <mergeCell ref="I11:J11"/>
    <mergeCell ref="A8:N8"/>
    <mergeCell ref="A9:A10"/>
    <mergeCell ref="B9:E10"/>
    <mergeCell ref="G9:M9"/>
    <mergeCell ref="G10:M10"/>
    <mergeCell ref="A1:N1"/>
    <mergeCell ref="A2:N2"/>
    <mergeCell ref="A4:N4"/>
    <mergeCell ref="B6:E6"/>
    <mergeCell ref="G6:I6"/>
    <mergeCell ref="J6:K6"/>
    <mergeCell ref="L6:N6"/>
    <mergeCell ref="A29:N29"/>
    <mergeCell ref="A30:A31"/>
    <mergeCell ref="B30:E31"/>
    <mergeCell ref="G30:L30"/>
    <mergeCell ref="G31:L31"/>
    <mergeCell ref="A32:A33"/>
    <mergeCell ref="B32:E33"/>
    <mergeCell ref="G32:L32"/>
    <mergeCell ref="G33:L33"/>
    <mergeCell ref="A34:A35"/>
    <mergeCell ref="B34:E35"/>
    <mergeCell ref="G34:L34"/>
    <mergeCell ref="G35:L35"/>
    <mergeCell ref="A36:A37"/>
    <mergeCell ref="B36:E37"/>
    <mergeCell ref="G36:L36"/>
    <mergeCell ref="G37:L37"/>
    <mergeCell ref="A38:A39"/>
    <mergeCell ref="B38:E39"/>
    <mergeCell ref="G38:L38"/>
    <mergeCell ref="G39:L39"/>
    <mergeCell ref="M43:N43"/>
    <mergeCell ref="A40:A41"/>
    <mergeCell ref="B40:E41"/>
    <mergeCell ref="G40:L40"/>
    <mergeCell ref="G41:L41"/>
    <mergeCell ref="A43:L43"/>
  </mergeCells>
  <printOptions horizontalCentered="1" verticalCentered="1"/>
  <pageMargins left="0.15748031496062992" right="0.15748031496062992" top="0.78740157480314965" bottom="0.35433070866141736" header="0.31496062992125984" footer="0.31496062992125984"/>
  <pageSetup scale="38" orientation="landscape" horizontalDpi="4294967294" verticalDpi="4294967294"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F0FE7-6C1E-4B78-9155-F2EFE8C78C35}">
  <sheetPr>
    <tabColor theme="4" tint="0.39997558519241921"/>
    <pageSetUpPr fitToPage="1"/>
  </sheetPr>
  <dimension ref="A1:N45"/>
  <sheetViews>
    <sheetView zoomScale="47" zoomScaleNormal="55" zoomScaleSheetLayoutView="70" workbookViewId="0">
      <pane xSplit="1" ySplit="2" topLeftCell="D28" activePane="bottomRight" state="frozen"/>
      <selection pane="bottomRight" activeCell="G33" sqref="G33:L33"/>
      <selection pane="bottomLeft" activeCell="A3" sqref="A3"/>
      <selection pane="topRight" activeCell="B1" sqref="B1"/>
    </sheetView>
  </sheetViews>
  <sheetFormatPr defaultColWidth="11.42578125" defaultRowHeight="13.9"/>
  <cols>
    <col min="1" max="1" width="17.42578125" style="28" customWidth="1"/>
    <col min="2" max="2" width="21.42578125" style="26" customWidth="1"/>
    <col min="3" max="4" width="34.85546875" style="26" customWidth="1"/>
    <col min="5" max="5" width="47.85546875" style="26" customWidth="1"/>
    <col min="6" max="6" width="15" style="26" customWidth="1"/>
    <col min="7" max="7" width="30.7109375" style="26" customWidth="1"/>
    <col min="8" max="8" width="28.28515625" style="26" customWidth="1"/>
    <col min="9" max="9" width="21.28515625" style="26" customWidth="1"/>
    <col min="10" max="11" width="25.85546875" style="26" customWidth="1"/>
    <col min="12" max="12" width="19.85546875" style="26" customWidth="1"/>
    <col min="13" max="13" width="41.7109375" style="26" customWidth="1"/>
    <col min="14" max="14" width="27.85546875" style="26" customWidth="1"/>
    <col min="15" max="16384" width="11.42578125" style="26"/>
  </cols>
  <sheetData>
    <row r="1" spans="1:14" ht="23.25" customHeight="1">
      <c r="A1" s="194" t="s">
        <v>25</v>
      </c>
      <c r="B1" s="195"/>
      <c r="C1" s="195"/>
      <c r="D1" s="195"/>
      <c r="E1" s="195"/>
      <c r="F1" s="195"/>
      <c r="G1" s="195"/>
      <c r="H1" s="195"/>
      <c r="I1" s="195"/>
      <c r="J1" s="195"/>
      <c r="K1" s="195"/>
      <c r="L1" s="195"/>
      <c r="M1" s="195"/>
      <c r="N1" s="196"/>
    </row>
    <row r="2" spans="1:14" ht="23.25" customHeight="1">
      <c r="A2" s="197" t="str">
        <f>OFERENTES!A1</f>
        <v>PROCESO DE SELECCIÓN ABREVIADA MENOR CUANTÍA FFDS-SAMC-003-2026</v>
      </c>
      <c r="B2" s="198"/>
      <c r="C2" s="198"/>
      <c r="D2" s="198"/>
      <c r="E2" s="198"/>
      <c r="F2" s="198"/>
      <c r="G2" s="198"/>
      <c r="H2" s="198"/>
      <c r="I2" s="198"/>
      <c r="J2" s="198"/>
      <c r="K2" s="198"/>
      <c r="L2" s="198"/>
      <c r="M2" s="198"/>
      <c r="N2" s="199"/>
    </row>
    <row r="3" spans="1:14">
      <c r="A3" s="30"/>
      <c r="N3" s="31"/>
    </row>
    <row r="4" spans="1:14" ht="58.5" customHeight="1">
      <c r="A4" s="200" t="str">
        <f>OFERENTES!A5</f>
        <v>Contratar los servicios para la actualización de la plataforma aprender salud, que permita una mejor navegación e interacción en aras de seguir fortaleciendo el posicionamiento de la oferta educativa de la Secretaría Distrital de Salud</v>
      </c>
      <c r="B4" s="201"/>
      <c r="C4" s="201"/>
      <c r="D4" s="201"/>
      <c r="E4" s="201"/>
      <c r="F4" s="201"/>
      <c r="G4" s="201"/>
      <c r="H4" s="201"/>
      <c r="I4" s="201"/>
      <c r="J4" s="201"/>
      <c r="K4" s="201"/>
      <c r="L4" s="201"/>
      <c r="M4" s="201"/>
      <c r="N4" s="202"/>
    </row>
    <row r="5" spans="1:14" ht="13.5" customHeight="1">
      <c r="A5" s="32"/>
      <c r="B5" s="33"/>
      <c r="C5" s="33"/>
      <c r="D5" s="33"/>
      <c r="E5" s="33"/>
      <c r="F5" s="33"/>
      <c r="G5" s="33"/>
      <c r="H5" s="33"/>
      <c r="I5" s="33"/>
      <c r="J5" s="33"/>
      <c r="K5" s="33"/>
      <c r="L5" s="33"/>
      <c r="M5" s="33"/>
      <c r="N5" s="34"/>
    </row>
    <row r="6" spans="1:14" ht="43.5" customHeight="1">
      <c r="A6" s="35" t="s">
        <v>26</v>
      </c>
      <c r="B6" s="201" t="s">
        <v>18</v>
      </c>
      <c r="C6" s="201"/>
      <c r="D6" s="201"/>
      <c r="E6" s="201"/>
      <c r="F6" s="27" t="s">
        <v>27</v>
      </c>
      <c r="G6" s="203">
        <v>46197</v>
      </c>
      <c r="H6" s="204"/>
      <c r="I6" s="205"/>
      <c r="J6" s="206"/>
      <c r="K6" s="207"/>
      <c r="L6" s="208"/>
      <c r="M6" s="208"/>
      <c r="N6" s="209"/>
    </row>
    <row r="7" spans="1:14" ht="9.75" customHeight="1">
      <c r="A7" s="32"/>
      <c r="B7" s="33"/>
      <c r="C7" s="33"/>
      <c r="D7" s="33"/>
      <c r="E7" s="33"/>
      <c r="F7" s="33"/>
      <c r="G7" s="33"/>
      <c r="H7" s="33"/>
      <c r="I7" s="33"/>
      <c r="J7" s="33"/>
      <c r="K7" s="33"/>
      <c r="L7" s="33"/>
      <c r="M7" s="33"/>
      <c r="N7" s="34"/>
    </row>
    <row r="8" spans="1:14" ht="20.25" customHeight="1">
      <c r="A8" s="210" t="s">
        <v>28</v>
      </c>
      <c r="B8" s="211"/>
      <c r="C8" s="211"/>
      <c r="D8" s="211"/>
      <c r="E8" s="211"/>
      <c r="F8" s="211"/>
      <c r="G8" s="211"/>
      <c r="H8" s="211"/>
      <c r="I8" s="211"/>
      <c r="J8" s="211"/>
      <c r="K8" s="211"/>
      <c r="L8" s="211"/>
      <c r="M8" s="211"/>
      <c r="N8" s="212"/>
    </row>
    <row r="9" spans="1:14" ht="33" customHeight="1">
      <c r="A9" s="213" t="s">
        <v>29</v>
      </c>
      <c r="B9" s="215" t="s">
        <v>30</v>
      </c>
      <c r="C9" s="216"/>
      <c r="D9" s="216"/>
      <c r="E9" s="217"/>
      <c r="F9" s="67" t="s">
        <v>31</v>
      </c>
      <c r="G9" s="221" t="s">
        <v>32</v>
      </c>
      <c r="H9" s="221"/>
      <c r="I9" s="221"/>
      <c r="J9" s="221"/>
      <c r="K9" s="221"/>
      <c r="L9" s="221"/>
      <c r="M9" s="221"/>
      <c r="N9" s="38" t="s">
        <v>33</v>
      </c>
    </row>
    <row r="10" spans="1:14" ht="33" customHeight="1">
      <c r="A10" s="214"/>
      <c r="B10" s="218"/>
      <c r="C10" s="219"/>
      <c r="D10" s="219"/>
      <c r="E10" s="220"/>
      <c r="F10" s="36" t="s">
        <v>34</v>
      </c>
      <c r="G10" s="222" t="s">
        <v>147</v>
      </c>
      <c r="H10" s="222"/>
      <c r="I10" s="222"/>
      <c r="J10" s="222"/>
      <c r="K10" s="222"/>
      <c r="L10" s="222"/>
      <c r="M10" s="222"/>
      <c r="N10" s="39" t="s">
        <v>34</v>
      </c>
    </row>
    <row r="11" spans="1:14" s="1" customFormat="1" ht="44.25" customHeight="1">
      <c r="A11" s="213" t="s">
        <v>36</v>
      </c>
      <c r="B11" s="221" t="s">
        <v>37</v>
      </c>
      <c r="C11" s="231" t="s">
        <v>38</v>
      </c>
      <c r="D11" s="232"/>
      <c r="E11" s="232"/>
      <c r="F11" s="223" t="s">
        <v>39</v>
      </c>
      <c r="G11" s="224"/>
      <c r="H11" s="225"/>
      <c r="I11" s="223" t="s">
        <v>31</v>
      </c>
      <c r="J11" s="225"/>
      <c r="K11" s="223" t="s">
        <v>32</v>
      </c>
      <c r="L11" s="224"/>
      <c r="M11" s="225"/>
      <c r="N11" s="38" t="s">
        <v>33</v>
      </c>
    </row>
    <row r="12" spans="1:14" s="1" customFormat="1" ht="264" customHeight="1">
      <c r="A12" s="214"/>
      <c r="B12" s="221"/>
      <c r="C12" s="233"/>
      <c r="D12" s="234"/>
      <c r="E12" s="234"/>
      <c r="F12" s="226" t="s">
        <v>40</v>
      </c>
      <c r="G12" s="227"/>
      <c r="H12" s="228"/>
      <c r="I12" s="229" t="s">
        <v>34</v>
      </c>
      <c r="J12" s="230"/>
      <c r="K12" s="226" t="s">
        <v>148</v>
      </c>
      <c r="L12" s="227"/>
      <c r="M12" s="228"/>
      <c r="N12" s="55" t="s">
        <v>34</v>
      </c>
    </row>
    <row r="13" spans="1:14" ht="25.5" customHeight="1">
      <c r="A13" s="213" t="s">
        <v>43</v>
      </c>
      <c r="B13" s="270" t="s">
        <v>44</v>
      </c>
      <c r="C13" s="271"/>
      <c r="D13" s="271"/>
      <c r="E13" s="272"/>
      <c r="F13" s="67" t="s">
        <v>31</v>
      </c>
      <c r="G13" s="221" t="s">
        <v>32</v>
      </c>
      <c r="H13" s="221"/>
      <c r="I13" s="221"/>
      <c r="J13" s="221"/>
      <c r="K13" s="221"/>
      <c r="L13" s="221"/>
      <c r="M13" s="221"/>
      <c r="N13" s="38" t="s">
        <v>33</v>
      </c>
    </row>
    <row r="14" spans="1:14" ht="28.5" customHeight="1">
      <c r="A14" s="214"/>
      <c r="B14" s="273"/>
      <c r="C14" s="274"/>
      <c r="D14" s="274"/>
      <c r="E14" s="275"/>
      <c r="F14" s="36" t="s">
        <v>34</v>
      </c>
      <c r="G14" s="222" t="s">
        <v>149</v>
      </c>
      <c r="H14" s="222"/>
      <c r="I14" s="222"/>
      <c r="J14" s="222"/>
      <c r="K14" s="222"/>
      <c r="L14" s="222"/>
      <c r="M14" s="222"/>
      <c r="N14" s="39" t="s">
        <v>34</v>
      </c>
    </row>
    <row r="15" spans="1:14" ht="12.75" customHeight="1">
      <c r="A15" s="40"/>
      <c r="B15" s="69"/>
      <c r="C15" s="69"/>
      <c r="D15" s="69"/>
      <c r="E15" s="69"/>
      <c r="F15" s="69"/>
      <c r="G15" s="37"/>
      <c r="H15" s="37"/>
      <c r="I15" s="37"/>
      <c r="J15" s="37"/>
      <c r="K15" s="37"/>
      <c r="L15" s="37"/>
      <c r="M15" s="37"/>
      <c r="N15" s="41"/>
    </row>
    <row r="16" spans="1:14" ht="34.9" customHeight="1">
      <c r="A16" s="211" t="s">
        <v>46</v>
      </c>
      <c r="B16" s="211"/>
      <c r="C16" s="211"/>
      <c r="D16" s="211"/>
      <c r="E16" s="211"/>
      <c r="F16" s="211"/>
      <c r="G16" s="211"/>
      <c r="H16" s="211"/>
      <c r="I16" s="211"/>
      <c r="J16" s="211"/>
      <c r="K16" s="211"/>
      <c r="L16" s="211"/>
      <c r="M16" s="211"/>
      <c r="N16" s="211"/>
    </row>
    <row r="17" spans="1:14" ht="37.9" customHeight="1">
      <c r="A17" s="235" t="s">
        <v>47</v>
      </c>
      <c r="B17" s="235"/>
      <c r="C17" s="336">
        <v>289224740</v>
      </c>
      <c r="D17" s="221" t="s">
        <v>99</v>
      </c>
      <c r="E17" s="221"/>
      <c r="F17" s="221"/>
      <c r="G17" s="221"/>
      <c r="H17" s="235" t="s">
        <v>31</v>
      </c>
      <c r="I17" s="236" t="s">
        <v>49</v>
      </c>
      <c r="J17" s="237"/>
      <c r="K17" s="237"/>
      <c r="L17" s="237"/>
      <c r="M17" s="238"/>
      <c r="N17" s="235" t="s">
        <v>33</v>
      </c>
    </row>
    <row r="18" spans="1:14" ht="21" customHeight="1">
      <c r="A18" s="235"/>
      <c r="B18" s="235"/>
      <c r="C18" s="242">
        <v>165.18600000000001</v>
      </c>
      <c r="D18" s="221"/>
      <c r="E18" s="221"/>
      <c r="F18" s="221"/>
      <c r="G18" s="221"/>
      <c r="H18" s="235"/>
      <c r="I18" s="239"/>
      <c r="J18" s="240"/>
      <c r="K18" s="240"/>
      <c r="L18" s="240"/>
      <c r="M18" s="241"/>
      <c r="N18" s="235"/>
    </row>
    <row r="19" spans="1:14" ht="174" customHeight="1">
      <c r="A19" s="235"/>
      <c r="B19" s="235"/>
      <c r="C19" s="242"/>
      <c r="D19" s="221"/>
      <c r="E19" s="221"/>
      <c r="F19" s="221"/>
      <c r="G19" s="221"/>
      <c r="H19" s="68" t="s">
        <v>34</v>
      </c>
      <c r="I19" s="276" t="s">
        <v>150</v>
      </c>
      <c r="J19" s="244"/>
      <c r="K19" s="244"/>
      <c r="L19" s="244"/>
      <c r="M19" s="245"/>
      <c r="N19" s="120" t="s">
        <v>34</v>
      </c>
    </row>
    <row r="20" spans="1:14" ht="144.75" customHeight="1">
      <c r="A20" s="246" t="s">
        <v>51</v>
      </c>
      <c r="B20" s="29" t="s">
        <v>52</v>
      </c>
      <c r="C20" s="29" t="s">
        <v>53</v>
      </c>
      <c r="D20" s="29" t="s">
        <v>54</v>
      </c>
      <c r="E20" s="249" t="s">
        <v>55</v>
      </c>
      <c r="F20" s="251"/>
      <c r="G20" s="29" t="s">
        <v>56</v>
      </c>
      <c r="H20" s="29" t="s">
        <v>57</v>
      </c>
      <c r="I20" s="29" t="s">
        <v>58</v>
      </c>
      <c r="J20" s="29" t="s">
        <v>151</v>
      </c>
      <c r="K20" s="223" t="s">
        <v>60</v>
      </c>
      <c r="L20" s="225"/>
      <c r="M20" s="29" t="s">
        <v>33</v>
      </c>
      <c r="N20" s="29" t="s">
        <v>49</v>
      </c>
    </row>
    <row r="21" spans="1:14" ht="344.25" customHeight="1">
      <c r="A21" s="246"/>
      <c r="B21" s="66">
        <v>1</v>
      </c>
      <c r="C21" s="337" t="s">
        <v>152</v>
      </c>
      <c r="D21" s="64" t="s">
        <v>153</v>
      </c>
      <c r="E21" s="247" t="s">
        <v>154</v>
      </c>
      <c r="F21" s="248"/>
      <c r="G21" s="43">
        <v>1</v>
      </c>
      <c r="H21" s="123">
        <v>52000000</v>
      </c>
      <c r="I21" s="122">
        <v>36.880000000000003</v>
      </c>
      <c r="J21" s="161">
        <v>2025</v>
      </c>
      <c r="K21" s="247" t="s">
        <v>34</v>
      </c>
      <c r="L21" s="248"/>
      <c r="M21" s="64" t="s">
        <v>34</v>
      </c>
      <c r="N21" s="314" t="s">
        <v>155</v>
      </c>
    </row>
    <row r="22" spans="1:14" ht="344.25" customHeight="1">
      <c r="A22" s="246"/>
      <c r="B22" s="66">
        <v>2</v>
      </c>
      <c r="C22" s="337" t="s">
        <v>156</v>
      </c>
      <c r="D22" s="64" t="s">
        <v>157</v>
      </c>
      <c r="E22" s="247" t="s">
        <v>154</v>
      </c>
      <c r="F22" s="248"/>
      <c r="G22" s="43">
        <v>1</v>
      </c>
      <c r="H22" s="123">
        <v>100000000</v>
      </c>
      <c r="I22" s="160">
        <v>110.06</v>
      </c>
      <c r="J22" s="162">
        <v>2021</v>
      </c>
      <c r="K22" s="247" t="s">
        <v>34</v>
      </c>
      <c r="L22" s="248"/>
      <c r="M22" s="64" t="s">
        <v>34</v>
      </c>
      <c r="N22" s="314" t="s">
        <v>155</v>
      </c>
    </row>
    <row r="23" spans="1:14" ht="344.25" customHeight="1">
      <c r="A23" s="246"/>
      <c r="B23" s="66">
        <v>3</v>
      </c>
      <c r="C23" s="337" t="s">
        <v>158</v>
      </c>
      <c r="D23" s="64" t="s">
        <v>157</v>
      </c>
      <c r="E23" s="247" t="s">
        <v>154</v>
      </c>
      <c r="F23" s="248"/>
      <c r="G23" s="43">
        <v>1</v>
      </c>
      <c r="H23" s="123">
        <v>55000000</v>
      </c>
      <c r="I23" s="160">
        <v>55</v>
      </c>
      <c r="J23" s="162">
        <v>2022</v>
      </c>
      <c r="K23" s="247" t="s">
        <v>34</v>
      </c>
      <c r="L23" s="248"/>
      <c r="M23" s="64" t="s">
        <v>34</v>
      </c>
      <c r="N23" s="314" t="s">
        <v>155</v>
      </c>
    </row>
    <row r="24" spans="1:14" ht="372.75" hidden="1" customHeight="1">
      <c r="A24" s="246"/>
      <c r="B24" s="66"/>
      <c r="C24" s="64" t="s">
        <v>65</v>
      </c>
      <c r="D24" s="64" t="str">
        <f>OFERENTES!B14</f>
        <v>BUEN DATA SAS</v>
      </c>
      <c r="E24" s="64" t="s">
        <v>66</v>
      </c>
      <c r="F24" s="43">
        <v>1</v>
      </c>
      <c r="G24" s="44"/>
      <c r="H24" s="43" t="s">
        <v>34</v>
      </c>
      <c r="I24" s="121"/>
      <c r="J24" s="247" t="s">
        <v>42</v>
      </c>
      <c r="K24" s="248"/>
      <c r="L24" s="64" t="s">
        <v>42</v>
      </c>
      <c r="M24" s="64" t="s">
        <v>67</v>
      </c>
      <c r="N24" s="65" t="s">
        <v>42</v>
      </c>
    </row>
    <row r="25" spans="1:14" ht="297.75" hidden="1" customHeight="1">
      <c r="A25" s="246"/>
      <c r="B25" s="66"/>
      <c r="C25" s="64" t="s">
        <v>68</v>
      </c>
      <c r="D25" s="64" t="str">
        <f>OFERENTES!B14</f>
        <v>BUEN DATA SAS</v>
      </c>
      <c r="E25" s="64" t="s">
        <v>69</v>
      </c>
      <c r="F25" s="43">
        <v>1</v>
      </c>
      <c r="G25" s="44"/>
      <c r="H25" s="43" t="s">
        <v>34</v>
      </c>
      <c r="I25" s="121"/>
      <c r="J25" s="247" t="s">
        <v>42</v>
      </c>
      <c r="K25" s="248"/>
      <c r="L25" s="64" t="s">
        <v>42</v>
      </c>
      <c r="M25" s="64" t="s">
        <v>70</v>
      </c>
      <c r="N25" s="65" t="s">
        <v>42</v>
      </c>
    </row>
    <row r="26" spans="1:14" ht="297.75" hidden="1" customHeight="1">
      <c r="A26" s="246"/>
      <c r="B26" s="66"/>
      <c r="C26" s="64" t="s">
        <v>71</v>
      </c>
      <c r="D26" s="64" t="str">
        <f>OFERENTES!B14</f>
        <v>BUEN DATA SAS</v>
      </c>
      <c r="E26" s="64" t="s">
        <v>72</v>
      </c>
      <c r="F26" s="43">
        <v>1</v>
      </c>
      <c r="G26" s="44"/>
      <c r="H26" s="43" t="s">
        <v>34</v>
      </c>
      <c r="I26" s="121"/>
      <c r="J26" s="247" t="s">
        <v>42</v>
      </c>
      <c r="K26" s="248"/>
      <c r="L26" s="64" t="s">
        <v>42</v>
      </c>
      <c r="M26" s="64" t="s">
        <v>73</v>
      </c>
      <c r="N26" s="65" t="s">
        <v>42</v>
      </c>
    </row>
    <row r="27" spans="1:14" ht="145.5" customHeight="1">
      <c r="A27" s="246"/>
      <c r="B27" s="249" t="s">
        <v>74</v>
      </c>
      <c r="C27" s="250"/>
      <c r="D27" s="250"/>
      <c r="E27" s="250"/>
      <c r="F27" s="250"/>
      <c r="G27" s="250"/>
      <c r="H27" s="251"/>
      <c r="I27" s="124">
        <f>SUM(I21:I26)</f>
        <v>201.94</v>
      </c>
      <c r="J27" s="249" t="str">
        <f>IF(I27&gt;=C18,"CUMPLE","NO CUMPLE")</f>
        <v>CUMPLE</v>
      </c>
      <c r="K27" s="250"/>
      <c r="L27" s="250"/>
      <c r="M27" s="250"/>
      <c r="N27" s="252"/>
    </row>
    <row r="28" spans="1:14" ht="20.45">
      <c r="A28" s="32"/>
      <c r="B28" s="33"/>
      <c r="C28" s="33"/>
      <c r="D28" s="33"/>
      <c r="E28" s="33"/>
      <c r="F28" s="33"/>
      <c r="G28" s="33"/>
      <c r="H28" s="33"/>
      <c r="I28" s="33"/>
      <c r="J28" s="33"/>
      <c r="K28" s="33"/>
      <c r="L28" s="33"/>
      <c r="M28" s="33"/>
      <c r="N28" s="34"/>
    </row>
    <row r="29" spans="1:14" ht="31.5" customHeight="1" thickBot="1">
      <c r="A29" s="179" t="s">
        <v>75</v>
      </c>
      <c r="B29" s="180"/>
      <c r="C29" s="180"/>
      <c r="D29" s="180"/>
      <c r="E29" s="180"/>
      <c r="F29" s="180"/>
      <c r="G29" s="180"/>
      <c r="H29" s="180"/>
      <c r="I29" s="180"/>
      <c r="J29" s="180"/>
      <c r="K29" s="180"/>
      <c r="L29" s="181"/>
      <c r="M29" s="163" t="s">
        <v>42</v>
      </c>
      <c r="N29" s="164"/>
    </row>
    <row r="30" spans="1:14">
      <c r="A30" s="30"/>
    </row>
    <row r="31" spans="1:14" ht="45" customHeight="1">
      <c r="A31" s="189" t="s">
        <v>76</v>
      </c>
      <c r="B31" s="189"/>
      <c r="C31" s="189"/>
      <c r="D31" s="189"/>
      <c r="E31" s="189"/>
      <c r="F31" s="189"/>
      <c r="G31" s="189"/>
      <c r="H31" s="189"/>
      <c r="I31" s="189"/>
      <c r="J31" s="189"/>
      <c r="K31" s="189"/>
      <c r="L31" s="189"/>
      <c r="M31" s="189"/>
      <c r="N31" s="189"/>
    </row>
    <row r="32" spans="1:14" ht="17.45">
      <c r="A32" s="190" t="s">
        <v>77</v>
      </c>
      <c r="B32" s="191" t="s">
        <v>78</v>
      </c>
      <c r="C32" s="192"/>
      <c r="D32" s="192"/>
      <c r="E32" s="193"/>
      <c r="F32" s="143" t="s">
        <v>31</v>
      </c>
      <c r="G32" s="173" t="s">
        <v>32</v>
      </c>
      <c r="H32" s="174"/>
      <c r="I32" s="174"/>
      <c r="J32" s="174"/>
      <c r="K32" s="174"/>
      <c r="L32" s="175"/>
      <c r="M32" s="144" t="s">
        <v>33</v>
      </c>
      <c r="N32" s="145" t="s">
        <v>79</v>
      </c>
    </row>
    <row r="33" spans="1:14" ht="146.25" customHeight="1">
      <c r="A33" s="166"/>
      <c r="B33" s="170"/>
      <c r="C33" s="171"/>
      <c r="D33" s="171"/>
      <c r="E33" s="172"/>
      <c r="F33" s="138" t="s">
        <v>42</v>
      </c>
      <c r="G33" s="318" t="s">
        <v>83</v>
      </c>
      <c r="H33" s="319"/>
      <c r="I33" s="319"/>
      <c r="J33" s="319"/>
      <c r="K33" s="319"/>
      <c r="L33" s="320"/>
      <c r="M33" s="139" t="s">
        <v>42</v>
      </c>
      <c r="N33" s="140">
        <v>0</v>
      </c>
    </row>
    <row r="34" spans="1:14" ht="17.45">
      <c r="A34" s="165" t="s">
        <v>81</v>
      </c>
      <c r="B34" s="183" t="s">
        <v>82</v>
      </c>
      <c r="C34" s="184"/>
      <c r="D34" s="184"/>
      <c r="E34" s="185"/>
      <c r="F34" s="143" t="s">
        <v>31</v>
      </c>
      <c r="G34" s="173" t="s">
        <v>32</v>
      </c>
      <c r="H34" s="174"/>
      <c r="I34" s="174"/>
      <c r="J34" s="174"/>
      <c r="K34" s="174"/>
      <c r="L34" s="175"/>
      <c r="M34" s="144" t="s">
        <v>33</v>
      </c>
      <c r="N34" s="145" t="s">
        <v>79</v>
      </c>
    </row>
    <row r="35" spans="1:14" ht="51" customHeight="1">
      <c r="A35" s="166"/>
      <c r="B35" s="186"/>
      <c r="C35" s="187"/>
      <c r="D35" s="187"/>
      <c r="E35" s="188"/>
      <c r="F35" s="138" t="s">
        <v>34</v>
      </c>
      <c r="G35" s="176" t="s">
        <v>83</v>
      </c>
      <c r="H35" s="177"/>
      <c r="I35" s="177"/>
      <c r="J35" s="177"/>
      <c r="K35" s="177"/>
      <c r="L35" s="178"/>
      <c r="M35" s="142"/>
      <c r="N35" s="140"/>
    </row>
    <row r="36" spans="1:14" ht="17.45">
      <c r="A36" s="165" t="s">
        <v>84</v>
      </c>
      <c r="B36" s="182" t="s">
        <v>85</v>
      </c>
      <c r="C36" s="168"/>
      <c r="D36" s="168"/>
      <c r="E36" s="169"/>
      <c r="F36" s="143" t="s">
        <v>31</v>
      </c>
      <c r="G36" s="173" t="s">
        <v>32</v>
      </c>
      <c r="H36" s="174"/>
      <c r="I36" s="174"/>
      <c r="J36" s="174"/>
      <c r="K36" s="174"/>
      <c r="L36" s="175"/>
      <c r="M36" s="144" t="s">
        <v>33</v>
      </c>
      <c r="N36" s="145" t="s">
        <v>79</v>
      </c>
    </row>
    <row r="37" spans="1:14" ht="54" customHeight="1">
      <c r="A37" s="166"/>
      <c r="B37" s="170"/>
      <c r="C37" s="171"/>
      <c r="D37" s="171"/>
      <c r="E37" s="172"/>
      <c r="F37" s="138" t="s">
        <v>34</v>
      </c>
      <c r="G37" s="176" t="s">
        <v>159</v>
      </c>
      <c r="H37" s="177"/>
      <c r="I37" s="177"/>
      <c r="J37" s="177"/>
      <c r="K37" s="177"/>
      <c r="L37" s="178"/>
      <c r="M37" s="139" t="s">
        <v>34</v>
      </c>
      <c r="N37" s="140">
        <v>29.5</v>
      </c>
    </row>
    <row r="38" spans="1:14" ht="18">
      <c r="A38" s="165" t="s">
        <v>87</v>
      </c>
      <c r="B38" s="182" t="s">
        <v>88</v>
      </c>
      <c r="C38" s="168"/>
      <c r="D38" s="168"/>
      <c r="E38" s="169"/>
      <c r="F38" s="143" t="s">
        <v>31</v>
      </c>
      <c r="G38" s="173" t="s">
        <v>32</v>
      </c>
      <c r="H38" s="174"/>
      <c r="I38" s="174"/>
      <c r="J38" s="174"/>
      <c r="K38" s="174"/>
      <c r="L38" s="175"/>
      <c r="M38" s="144" t="s">
        <v>33</v>
      </c>
      <c r="N38" s="145" t="s">
        <v>79</v>
      </c>
    </row>
    <row r="39" spans="1:14" ht="36.75" customHeight="1">
      <c r="A39" s="166"/>
      <c r="B39" s="170"/>
      <c r="C39" s="171"/>
      <c r="D39" s="171"/>
      <c r="E39" s="172"/>
      <c r="F39" s="138" t="s">
        <v>34</v>
      </c>
      <c r="G39" s="176" t="s">
        <v>89</v>
      </c>
      <c r="H39" s="177"/>
      <c r="I39" s="177"/>
      <c r="J39" s="177"/>
      <c r="K39" s="177"/>
      <c r="L39" s="178"/>
      <c r="M39" s="139" t="s">
        <v>34</v>
      </c>
      <c r="N39" s="140">
        <v>10</v>
      </c>
    </row>
    <row r="40" spans="1:14" ht="18">
      <c r="A40" s="165" t="s">
        <v>90</v>
      </c>
      <c r="B40" s="167" t="s">
        <v>91</v>
      </c>
      <c r="C40" s="168"/>
      <c r="D40" s="168"/>
      <c r="E40" s="169"/>
      <c r="F40" s="143" t="s">
        <v>31</v>
      </c>
      <c r="G40" s="173" t="s">
        <v>32</v>
      </c>
      <c r="H40" s="174"/>
      <c r="I40" s="174"/>
      <c r="J40" s="174"/>
      <c r="K40" s="174"/>
      <c r="L40" s="175"/>
      <c r="M40" s="144" t="s">
        <v>33</v>
      </c>
      <c r="N40" s="145" t="s">
        <v>79</v>
      </c>
    </row>
    <row r="41" spans="1:14" ht="93.6" customHeight="1">
      <c r="A41" s="166"/>
      <c r="B41" s="170"/>
      <c r="C41" s="171"/>
      <c r="D41" s="171"/>
      <c r="E41" s="172"/>
      <c r="F41" s="138" t="s">
        <v>42</v>
      </c>
      <c r="G41" s="325" t="s">
        <v>160</v>
      </c>
      <c r="H41" s="325"/>
      <c r="I41" s="325"/>
      <c r="J41" s="325"/>
      <c r="K41" s="325"/>
      <c r="L41" s="325"/>
      <c r="M41" s="139" t="s">
        <v>34</v>
      </c>
      <c r="N41" s="140">
        <v>0.25</v>
      </c>
    </row>
    <row r="42" spans="1:14" ht="18">
      <c r="A42" s="165" t="s">
        <v>93</v>
      </c>
      <c r="B42" s="167" t="s">
        <v>94</v>
      </c>
      <c r="C42" s="168"/>
      <c r="D42" s="168"/>
      <c r="E42" s="169"/>
      <c r="F42" s="143" t="s">
        <v>42</v>
      </c>
      <c r="G42" s="173" t="s">
        <v>32</v>
      </c>
      <c r="H42" s="174"/>
      <c r="I42" s="174"/>
      <c r="J42" s="174"/>
      <c r="K42" s="174"/>
      <c r="L42" s="175"/>
      <c r="M42" s="144" t="s">
        <v>33</v>
      </c>
      <c r="N42" s="145" t="s">
        <v>79</v>
      </c>
    </row>
    <row r="43" spans="1:14" ht="91.5" customHeight="1">
      <c r="A43" s="166"/>
      <c r="B43" s="170"/>
      <c r="C43" s="171"/>
      <c r="D43" s="171"/>
      <c r="E43" s="172"/>
      <c r="F43" s="138" t="s">
        <v>34</v>
      </c>
      <c r="G43" s="269" t="s">
        <v>161</v>
      </c>
      <c r="H43" s="269"/>
      <c r="I43" s="269"/>
      <c r="J43" s="269"/>
      <c r="K43" s="269"/>
      <c r="L43" s="269"/>
      <c r="M43" s="139" t="s">
        <v>34</v>
      </c>
      <c r="N43" s="140">
        <v>0.26</v>
      </c>
    </row>
    <row r="45" spans="1:14" ht="53.25" customHeight="1" thickBot="1">
      <c r="A45" s="179" t="s">
        <v>96</v>
      </c>
      <c r="B45" s="180"/>
      <c r="C45" s="180"/>
      <c r="D45" s="180"/>
      <c r="E45" s="180"/>
      <c r="F45" s="180"/>
      <c r="G45" s="180"/>
      <c r="H45" s="180"/>
      <c r="I45" s="180"/>
      <c r="J45" s="180"/>
      <c r="K45" s="180"/>
      <c r="L45" s="181"/>
      <c r="M45" s="163">
        <f>SUM(N33,N35,N37,N39,N41,N43)</f>
        <v>40.01</v>
      </c>
      <c r="N45" s="164"/>
    </row>
  </sheetData>
  <mergeCells count="76">
    <mergeCell ref="J26:K26"/>
    <mergeCell ref="B27:H27"/>
    <mergeCell ref="J27:N27"/>
    <mergeCell ref="E20:F20"/>
    <mergeCell ref="A29:L29"/>
    <mergeCell ref="M29:N29"/>
    <mergeCell ref="A16:N16"/>
    <mergeCell ref="A17:B19"/>
    <mergeCell ref="D17:G19"/>
    <mergeCell ref="H17:H18"/>
    <mergeCell ref="I17:M18"/>
    <mergeCell ref="N17:N18"/>
    <mergeCell ref="C18:C19"/>
    <mergeCell ref="I19:M19"/>
    <mergeCell ref="K11:M11"/>
    <mergeCell ref="F12:H12"/>
    <mergeCell ref="I12:J12"/>
    <mergeCell ref="K12:M12"/>
    <mergeCell ref="A13:A14"/>
    <mergeCell ref="B13:E14"/>
    <mergeCell ref="G13:M13"/>
    <mergeCell ref="G14:M14"/>
    <mergeCell ref="A11:A12"/>
    <mergeCell ref="B11:B12"/>
    <mergeCell ref="C11:E12"/>
    <mergeCell ref="F11:H11"/>
    <mergeCell ref="I11:J11"/>
    <mergeCell ref="A8:N8"/>
    <mergeCell ref="A9:A10"/>
    <mergeCell ref="B9:E10"/>
    <mergeCell ref="G9:M9"/>
    <mergeCell ref="G10:M10"/>
    <mergeCell ref="A1:N1"/>
    <mergeCell ref="A2:N2"/>
    <mergeCell ref="A4:N4"/>
    <mergeCell ref="B6:E6"/>
    <mergeCell ref="G6:I6"/>
    <mergeCell ref="J6:K6"/>
    <mergeCell ref="L6:N6"/>
    <mergeCell ref="A34:A35"/>
    <mergeCell ref="B34:E35"/>
    <mergeCell ref="G34:L34"/>
    <mergeCell ref="G35:L35"/>
    <mergeCell ref="A36:A37"/>
    <mergeCell ref="B36:E37"/>
    <mergeCell ref="G36:L36"/>
    <mergeCell ref="G37:L37"/>
    <mergeCell ref="A38:A39"/>
    <mergeCell ref="B38:E39"/>
    <mergeCell ref="G38:L38"/>
    <mergeCell ref="G39:L39"/>
    <mergeCell ref="A40:A41"/>
    <mergeCell ref="B40:E41"/>
    <mergeCell ref="G40:L40"/>
    <mergeCell ref="G41:L41"/>
    <mergeCell ref="A42:A43"/>
    <mergeCell ref="B42:E43"/>
    <mergeCell ref="G42:L42"/>
    <mergeCell ref="G43:L43"/>
    <mergeCell ref="A45:L45"/>
    <mergeCell ref="M45:N45"/>
    <mergeCell ref="K22:L22"/>
    <mergeCell ref="K23:L23"/>
    <mergeCell ref="E21:F21"/>
    <mergeCell ref="E22:F22"/>
    <mergeCell ref="E23:F23"/>
    <mergeCell ref="A31:N31"/>
    <mergeCell ref="A32:A33"/>
    <mergeCell ref="B32:E33"/>
    <mergeCell ref="G32:L32"/>
    <mergeCell ref="G33:L33"/>
    <mergeCell ref="A20:A27"/>
    <mergeCell ref="K20:L20"/>
    <mergeCell ref="K21:L21"/>
    <mergeCell ref="J24:K24"/>
    <mergeCell ref="J25:K25"/>
  </mergeCells>
  <printOptions horizontalCentered="1" verticalCentered="1"/>
  <pageMargins left="0.15748031496062992" right="0.15748031496062992" top="0.78740157480314965" bottom="0.35433070866141736" header="0.31496062992125984" footer="0.31496062992125984"/>
  <pageSetup scale="38" orientation="landscape" horizontalDpi="4294967294" verticalDpi="4294967294"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AD217-A095-49E2-8E88-860F81B69B49}">
  <sheetPr>
    <tabColor theme="4" tint="0.59999389629810485"/>
    <pageSetUpPr fitToPage="1"/>
  </sheetPr>
  <dimension ref="A1:N46"/>
  <sheetViews>
    <sheetView zoomScale="66" zoomScaleNormal="55" zoomScaleSheetLayoutView="70" workbookViewId="0">
      <pane xSplit="1" ySplit="2" topLeftCell="C3" activePane="bottomRight" state="frozen"/>
      <selection pane="bottomRight" activeCell="G53" sqref="G53"/>
      <selection pane="bottomLeft" activeCell="A3" sqref="A3"/>
      <selection pane="topRight" activeCell="B1" sqref="B1"/>
    </sheetView>
  </sheetViews>
  <sheetFormatPr defaultColWidth="11.42578125" defaultRowHeight="13.9"/>
  <cols>
    <col min="1" max="1" width="17.42578125" style="28" customWidth="1"/>
    <col min="2" max="2" width="21.42578125" style="26" customWidth="1"/>
    <col min="3" max="4" width="34.85546875" style="26" customWidth="1"/>
    <col min="5" max="5" width="47.85546875" style="26" customWidth="1"/>
    <col min="6" max="6" width="15" style="26" customWidth="1"/>
    <col min="7" max="7" width="30.7109375" style="26" customWidth="1"/>
    <col min="8" max="8" width="29" style="26" customWidth="1"/>
    <col min="9" max="9" width="21.28515625" style="26" customWidth="1"/>
    <col min="10" max="11" width="25.85546875" style="26" customWidth="1"/>
    <col min="12" max="12" width="19.85546875" style="26" customWidth="1"/>
    <col min="13" max="13" width="41.7109375" style="26" customWidth="1"/>
    <col min="14" max="14" width="27.85546875" style="26" customWidth="1"/>
    <col min="15" max="16384" width="11.42578125" style="26"/>
  </cols>
  <sheetData>
    <row r="1" spans="1:14" ht="23.25" customHeight="1">
      <c r="A1" s="194" t="s">
        <v>25</v>
      </c>
      <c r="B1" s="195"/>
      <c r="C1" s="195"/>
      <c r="D1" s="195"/>
      <c r="E1" s="195"/>
      <c r="F1" s="195"/>
      <c r="G1" s="195"/>
      <c r="H1" s="195"/>
      <c r="I1" s="195"/>
      <c r="J1" s="195"/>
      <c r="K1" s="195"/>
      <c r="L1" s="195"/>
      <c r="M1" s="195"/>
      <c r="N1" s="196"/>
    </row>
    <row r="2" spans="1:14" ht="23.25" customHeight="1">
      <c r="A2" s="197" t="str">
        <f>OFERENTES!A1</f>
        <v>PROCESO DE SELECCIÓN ABREVIADA MENOR CUANTÍA FFDS-SAMC-003-2026</v>
      </c>
      <c r="B2" s="198"/>
      <c r="C2" s="198"/>
      <c r="D2" s="198"/>
      <c r="E2" s="198"/>
      <c r="F2" s="198"/>
      <c r="G2" s="198"/>
      <c r="H2" s="198"/>
      <c r="I2" s="198"/>
      <c r="J2" s="198"/>
      <c r="K2" s="198"/>
      <c r="L2" s="198"/>
      <c r="M2" s="198"/>
      <c r="N2" s="199"/>
    </row>
    <row r="3" spans="1:14">
      <c r="A3" s="30"/>
      <c r="N3" s="31"/>
    </row>
    <row r="4" spans="1:14" ht="58.5" customHeight="1">
      <c r="A4" s="200" t="str">
        <f>OFERENTES!A5</f>
        <v>Contratar los servicios para la actualización de la plataforma aprender salud, que permita una mejor navegación e interacción en aras de seguir fortaleciendo el posicionamiento de la oferta educativa de la Secretaría Distrital de Salud</v>
      </c>
      <c r="B4" s="201"/>
      <c r="C4" s="201"/>
      <c r="D4" s="201"/>
      <c r="E4" s="201"/>
      <c r="F4" s="201"/>
      <c r="G4" s="201"/>
      <c r="H4" s="201"/>
      <c r="I4" s="201"/>
      <c r="J4" s="201"/>
      <c r="K4" s="201"/>
      <c r="L4" s="201"/>
      <c r="M4" s="201"/>
      <c r="N4" s="202"/>
    </row>
    <row r="5" spans="1:14" ht="13.5" customHeight="1">
      <c r="A5" s="32"/>
      <c r="B5" s="33"/>
      <c r="C5" s="33"/>
      <c r="D5" s="33"/>
      <c r="E5" s="33"/>
      <c r="F5" s="33"/>
      <c r="G5" s="33"/>
      <c r="H5" s="33"/>
      <c r="I5" s="33"/>
      <c r="J5" s="33"/>
      <c r="K5" s="33"/>
      <c r="L5" s="33"/>
      <c r="M5" s="33"/>
      <c r="N5" s="34"/>
    </row>
    <row r="6" spans="1:14" ht="43.5" customHeight="1">
      <c r="A6" s="35" t="s">
        <v>26</v>
      </c>
      <c r="B6" s="201" t="s">
        <v>19</v>
      </c>
      <c r="C6" s="201"/>
      <c r="D6" s="201"/>
      <c r="E6" s="201"/>
      <c r="F6" s="27" t="s">
        <v>27</v>
      </c>
      <c r="G6" s="203">
        <v>46197</v>
      </c>
      <c r="H6" s="204"/>
      <c r="I6" s="205"/>
      <c r="J6" s="206"/>
      <c r="K6" s="207"/>
      <c r="L6" s="208"/>
      <c r="M6" s="208"/>
      <c r="N6" s="209"/>
    </row>
    <row r="7" spans="1:14" ht="9.75" customHeight="1">
      <c r="A7" s="32"/>
      <c r="B7" s="33"/>
      <c r="C7" s="33"/>
      <c r="D7" s="33"/>
      <c r="E7" s="33"/>
      <c r="F7" s="33"/>
      <c r="G7" s="33"/>
      <c r="H7" s="33"/>
      <c r="I7" s="33"/>
      <c r="J7" s="33"/>
      <c r="K7" s="33"/>
      <c r="L7" s="33"/>
      <c r="M7" s="33"/>
      <c r="N7" s="34"/>
    </row>
    <row r="8" spans="1:14" ht="20.25" customHeight="1">
      <c r="A8" s="210" t="s">
        <v>28</v>
      </c>
      <c r="B8" s="211"/>
      <c r="C8" s="211"/>
      <c r="D8" s="211"/>
      <c r="E8" s="211"/>
      <c r="F8" s="211"/>
      <c r="G8" s="211"/>
      <c r="H8" s="211"/>
      <c r="I8" s="211"/>
      <c r="J8" s="211"/>
      <c r="K8" s="211"/>
      <c r="L8" s="211"/>
      <c r="M8" s="211"/>
      <c r="N8" s="212"/>
    </row>
    <row r="9" spans="1:14" ht="33" customHeight="1">
      <c r="A9" s="213" t="s">
        <v>29</v>
      </c>
      <c r="B9" s="215" t="s">
        <v>30</v>
      </c>
      <c r="C9" s="216"/>
      <c r="D9" s="216"/>
      <c r="E9" s="217"/>
      <c r="F9" s="67" t="s">
        <v>31</v>
      </c>
      <c r="G9" s="221" t="s">
        <v>32</v>
      </c>
      <c r="H9" s="221"/>
      <c r="I9" s="221"/>
      <c r="J9" s="221"/>
      <c r="K9" s="221"/>
      <c r="L9" s="221"/>
      <c r="M9" s="221"/>
      <c r="N9" s="38" t="s">
        <v>33</v>
      </c>
    </row>
    <row r="10" spans="1:14" ht="33" customHeight="1">
      <c r="A10" s="214"/>
      <c r="B10" s="218"/>
      <c r="C10" s="219"/>
      <c r="D10" s="219"/>
      <c r="E10" s="220"/>
      <c r="F10" s="36" t="s">
        <v>34</v>
      </c>
      <c r="G10" s="222" t="s">
        <v>162</v>
      </c>
      <c r="H10" s="222"/>
      <c r="I10" s="222"/>
      <c r="J10" s="222"/>
      <c r="K10" s="222"/>
      <c r="L10" s="222"/>
      <c r="M10" s="222"/>
      <c r="N10" s="39" t="s">
        <v>34</v>
      </c>
    </row>
    <row r="11" spans="1:14" s="1" customFormat="1" ht="44.25" customHeight="1">
      <c r="A11" s="213" t="s">
        <v>36</v>
      </c>
      <c r="B11" s="221" t="s">
        <v>37</v>
      </c>
      <c r="C11" s="231" t="s">
        <v>38</v>
      </c>
      <c r="D11" s="232"/>
      <c r="E11" s="232"/>
      <c r="F11" s="223" t="s">
        <v>39</v>
      </c>
      <c r="G11" s="224"/>
      <c r="H11" s="225"/>
      <c r="I11" s="223" t="s">
        <v>31</v>
      </c>
      <c r="J11" s="225"/>
      <c r="K11" s="223" t="s">
        <v>32</v>
      </c>
      <c r="L11" s="224"/>
      <c r="M11" s="225"/>
      <c r="N11" s="38" t="s">
        <v>33</v>
      </c>
    </row>
    <row r="12" spans="1:14" s="1" customFormat="1" ht="264" customHeight="1">
      <c r="A12" s="214"/>
      <c r="B12" s="221"/>
      <c r="C12" s="233"/>
      <c r="D12" s="234"/>
      <c r="E12" s="234"/>
      <c r="F12" s="226" t="s">
        <v>122</v>
      </c>
      <c r="G12" s="227"/>
      <c r="H12" s="228"/>
      <c r="I12" s="229" t="s">
        <v>34</v>
      </c>
      <c r="J12" s="230"/>
      <c r="K12" s="226" t="s">
        <v>163</v>
      </c>
      <c r="L12" s="227"/>
      <c r="M12" s="228"/>
      <c r="N12" s="55" t="s">
        <v>34</v>
      </c>
    </row>
    <row r="13" spans="1:14" ht="25.5" customHeight="1">
      <c r="A13" s="213" t="s">
        <v>43</v>
      </c>
      <c r="B13" s="215" t="s">
        <v>44</v>
      </c>
      <c r="C13" s="216"/>
      <c r="D13" s="216"/>
      <c r="E13" s="217"/>
      <c r="F13" s="67" t="s">
        <v>31</v>
      </c>
      <c r="G13" s="221" t="s">
        <v>32</v>
      </c>
      <c r="H13" s="221"/>
      <c r="I13" s="221"/>
      <c r="J13" s="221"/>
      <c r="K13" s="221"/>
      <c r="L13" s="221"/>
      <c r="M13" s="221"/>
      <c r="N13" s="38" t="s">
        <v>33</v>
      </c>
    </row>
    <row r="14" spans="1:14" ht="28.5" customHeight="1">
      <c r="A14" s="214"/>
      <c r="B14" s="218"/>
      <c r="C14" s="219"/>
      <c r="D14" s="219"/>
      <c r="E14" s="220"/>
      <c r="F14" s="36" t="s">
        <v>34</v>
      </c>
      <c r="G14" s="222" t="s">
        <v>164</v>
      </c>
      <c r="H14" s="222"/>
      <c r="I14" s="222"/>
      <c r="J14" s="222"/>
      <c r="K14" s="222"/>
      <c r="L14" s="222"/>
      <c r="M14" s="222"/>
      <c r="N14" s="39" t="s">
        <v>34</v>
      </c>
    </row>
    <row r="15" spans="1:14" ht="12.75" customHeight="1">
      <c r="A15" s="40"/>
      <c r="B15" s="69"/>
      <c r="C15" s="69"/>
      <c r="D15" s="69"/>
      <c r="E15" s="69"/>
      <c r="F15" s="69"/>
      <c r="G15" s="37"/>
      <c r="H15" s="37"/>
      <c r="I15" s="37"/>
      <c r="J15" s="37"/>
      <c r="K15" s="37"/>
      <c r="L15" s="37"/>
      <c r="M15" s="37"/>
      <c r="N15" s="41"/>
    </row>
    <row r="16" spans="1:14" ht="34.9" customHeight="1">
      <c r="A16" s="211" t="s">
        <v>46</v>
      </c>
      <c r="B16" s="211"/>
      <c r="C16" s="211"/>
      <c r="D16" s="211"/>
      <c r="E16" s="211"/>
      <c r="F16" s="211"/>
      <c r="G16" s="211"/>
      <c r="H16" s="211"/>
      <c r="I16" s="211"/>
      <c r="J16" s="211"/>
      <c r="K16" s="211"/>
      <c r="L16" s="211"/>
      <c r="M16" s="211"/>
      <c r="N16" s="211"/>
    </row>
    <row r="17" spans="1:14" ht="37.9" customHeight="1">
      <c r="A17" s="235" t="s">
        <v>47</v>
      </c>
      <c r="B17" s="235"/>
      <c r="C17" s="336">
        <v>289224740</v>
      </c>
      <c r="D17" s="221" t="s">
        <v>99</v>
      </c>
      <c r="E17" s="221"/>
      <c r="F17" s="221"/>
      <c r="G17" s="221"/>
      <c r="H17" s="235" t="s">
        <v>31</v>
      </c>
      <c r="I17" s="236" t="s">
        <v>49</v>
      </c>
      <c r="J17" s="237"/>
      <c r="K17" s="237"/>
      <c r="L17" s="237"/>
      <c r="M17" s="238"/>
      <c r="N17" s="235" t="s">
        <v>33</v>
      </c>
    </row>
    <row r="18" spans="1:14" ht="21" customHeight="1">
      <c r="A18" s="235"/>
      <c r="B18" s="235"/>
      <c r="C18" s="242">
        <v>165.18600000000001</v>
      </c>
      <c r="D18" s="221"/>
      <c r="E18" s="221"/>
      <c r="F18" s="221"/>
      <c r="G18" s="221"/>
      <c r="H18" s="235"/>
      <c r="I18" s="239"/>
      <c r="J18" s="240"/>
      <c r="K18" s="240"/>
      <c r="L18" s="240"/>
      <c r="M18" s="241"/>
      <c r="N18" s="235"/>
    </row>
    <row r="19" spans="1:14" ht="174" customHeight="1">
      <c r="A19" s="235"/>
      <c r="B19" s="235"/>
      <c r="C19" s="242"/>
      <c r="D19" s="221"/>
      <c r="E19" s="221"/>
      <c r="F19" s="221"/>
      <c r="G19" s="221"/>
      <c r="H19" s="68" t="s">
        <v>34</v>
      </c>
      <c r="I19" s="276" t="s">
        <v>165</v>
      </c>
      <c r="J19" s="244"/>
      <c r="K19" s="244"/>
      <c r="L19" s="244"/>
      <c r="M19" s="245"/>
      <c r="N19" s="120" t="s">
        <v>34</v>
      </c>
    </row>
    <row r="20" spans="1:14" ht="144.75" customHeight="1">
      <c r="A20" s="246" t="s">
        <v>51</v>
      </c>
      <c r="B20" s="29" t="s">
        <v>52</v>
      </c>
      <c r="C20" s="29" t="s">
        <v>53</v>
      </c>
      <c r="D20" s="29" t="s">
        <v>54</v>
      </c>
      <c r="E20" s="249" t="s">
        <v>55</v>
      </c>
      <c r="F20" s="251"/>
      <c r="G20" s="29" t="s">
        <v>56</v>
      </c>
      <c r="H20" s="29" t="s">
        <v>57</v>
      </c>
      <c r="I20" s="29" t="s">
        <v>58</v>
      </c>
      <c r="J20" s="29" t="s">
        <v>151</v>
      </c>
      <c r="K20" s="223" t="s">
        <v>60</v>
      </c>
      <c r="L20" s="225"/>
      <c r="M20" s="29" t="s">
        <v>33</v>
      </c>
      <c r="N20" s="29" t="s">
        <v>49</v>
      </c>
    </row>
    <row r="21" spans="1:14" ht="344.25" customHeight="1">
      <c r="A21" s="246"/>
      <c r="B21" s="66">
        <v>1</v>
      </c>
      <c r="C21" s="66" t="s">
        <v>166</v>
      </c>
      <c r="D21" s="64" t="s">
        <v>167</v>
      </c>
      <c r="E21" s="247" t="s">
        <v>19</v>
      </c>
      <c r="F21" s="248"/>
      <c r="G21" s="43">
        <v>1</v>
      </c>
      <c r="H21" s="123">
        <v>435100000</v>
      </c>
      <c r="I21" s="122">
        <v>305.69</v>
      </c>
      <c r="J21" s="43" t="s">
        <v>168</v>
      </c>
      <c r="K21" s="247" t="s">
        <v>34</v>
      </c>
      <c r="L21" s="248"/>
      <c r="M21" s="64" t="s">
        <v>34</v>
      </c>
      <c r="N21" s="64" t="s">
        <v>155</v>
      </c>
    </row>
    <row r="22" spans="1:14" ht="344.25" customHeight="1">
      <c r="A22" s="246"/>
      <c r="B22" s="66"/>
      <c r="C22" s="66" t="s">
        <v>169</v>
      </c>
      <c r="D22" s="64" t="s">
        <v>170</v>
      </c>
      <c r="E22" s="247" t="s">
        <v>19</v>
      </c>
      <c r="F22" s="248"/>
      <c r="G22" s="43">
        <v>1</v>
      </c>
      <c r="H22" s="123">
        <v>17500000</v>
      </c>
      <c r="I22" s="160" t="s">
        <v>171</v>
      </c>
      <c r="J22" s="354">
        <v>2025</v>
      </c>
      <c r="K22" s="247" t="s">
        <v>34</v>
      </c>
      <c r="L22" s="248"/>
      <c r="M22" s="64" t="s">
        <v>42</v>
      </c>
      <c r="N22" s="353" t="s">
        <v>172</v>
      </c>
    </row>
    <row r="23" spans="1:14" ht="344.25" customHeight="1">
      <c r="A23" s="246"/>
      <c r="B23" s="66"/>
      <c r="C23" s="66" t="s">
        <v>173</v>
      </c>
      <c r="D23" s="64" t="s">
        <v>174</v>
      </c>
      <c r="E23" s="247" t="s">
        <v>19</v>
      </c>
      <c r="F23" s="248"/>
      <c r="G23" s="43">
        <v>1</v>
      </c>
      <c r="H23" s="123">
        <v>138063745</v>
      </c>
      <c r="I23" s="160">
        <v>130.05000000000001</v>
      </c>
      <c r="J23" s="354">
        <v>2023</v>
      </c>
      <c r="K23" s="247" t="s">
        <v>34</v>
      </c>
      <c r="L23" s="248"/>
      <c r="M23" s="64" t="s">
        <v>42</v>
      </c>
      <c r="N23" s="353" t="s">
        <v>172</v>
      </c>
    </row>
    <row r="24" spans="1:14" ht="344.25" customHeight="1">
      <c r="A24" s="246"/>
      <c r="B24" s="66"/>
      <c r="C24" s="66" t="s">
        <v>175</v>
      </c>
      <c r="D24" s="64" t="s">
        <v>176</v>
      </c>
      <c r="E24" s="247" t="s">
        <v>19</v>
      </c>
      <c r="F24" s="248"/>
      <c r="G24" s="43">
        <v>1</v>
      </c>
      <c r="H24" s="355">
        <v>150000000</v>
      </c>
      <c r="I24" s="160">
        <v>115.38</v>
      </c>
      <c r="J24" s="354">
        <v>2024</v>
      </c>
      <c r="K24" s="247" t="s">
        <v>34</v>
      </c>
      <c r="L24" s="248"/>
      <c r="M24" s="64" t="s">
        <v>42</v>
      </c>
      <c r="N24" s="353" t="s">
        <v>177</v>
      </c>
    </row>
    <row r="25" spans="1:14" ht="372.75" hidden="1" customHeight="1">
      <c r="A25" s="246"/>
      <c r="B25" s="66"/>
      <c r="C25" s="64" t="s">
        <v>65</v>
      </c>
      <c r="D25" s="64" t="str">
        <f>OFERENTES!B14</f>
        <v>BUEN DATA SAS</v>
      </c>
      <c r="E25" s="64" t="s">
        <v>66</v>
      </c>
      <c r="F25" s="43">
        <v>1</v>
      </c>
      <c r="G25" s="44"/>
      <c r="H25" s="43" t="s">
        <v>34</v>
      </c>
      <c r="I25" s="121"/>
      <c r="J25" s="247" t="s">
        <v>42</v>
      </c>
      <c r="K25" s="248"/>
      <c r="L25" s="64" t="s">
        <v>42</v>
      </c>
      <c r="M25" s="64" t="s">
        <v>67</v>
      </c>
      <c r="N25" s="65" t="s">
        <v>42</v>
      </c>
    </row>
    <row r="26" spans="1:14" ht="297.75" hidden="1" customHeight="1">
      <c r="A26" s="246"/>
      <c r="B26" s="66"/>
      <c r="C26" s="64" t="s">
        <v>68</v>
      </c>
      <c r="D26" s="64" t="str">
        <f>OFERENTES!B14</f>
        <v>BUEN DATA SAS</v>
      </c>
      <c r="E26" s="64" t="s">
        <v>69</v>
      </c>
      <c r="F26" s="43">
        <v>1</v>
      </c>
      <c r="G26" s="44"/>
      <c r="H26" s="43" t="s">
        <v>34</v>
      </c>
      <c r="I26" s="121"/>
      <c r="J26" s="247" t="s">
        <v>42</v>
      </c>
      <c r="K26" s="248"/>
      <c r="L26" s="64" t="s">
        <v>42</v>
      </c>
      <c r="M26" s="64" t="s">
        <v>70</v>
      </c>
      <c r="N26" s="65" t="s">
        <v>42</v>
      </c>
    </row>
    <row r="27" spans="1:14" ht="297.75" hidden="1" customHeight="1">
      <c r="A27" s="246"/>
      <c r="B27" s="66"/>
      <c r="C27" s="64" t="s">
        <v>71</v>
      </c>
      <c r="D27" s="64" t="str">
        <f>OFERENTES!B14</f>
        <v>BUEN DATA SAS</v>
      </c>
      <c r="E27" s="64" t="s">
        <v>72</v>
      </c>
      <c r="F27" s="43">
        <v>1</v>
      </c>
      <c r="G27" s="44"/>
      <c r="H27" s="43" t="s">
        <v>34</v>
      </c>
      <c r="I27" s="121"/>
      <c r="J27" s="247" t="s">
        <v>42</v>
      </c>
      <c r="K27" s="248"/>
      <c r="L27" s="64" t="s">
        <v>42</v>
      </c>
      <c r="M27" s="64" t="s">
        <v>73</v>
      </c>
      <c r="N27" s="65" t="s">
        <v>42</v>
      </c>
    </row>
    <row r="28" spans="1:14" ht="145.5" customHeight="1">
      <c r="A28" s="246"/>
      <c r="B28" s="249" t="s">
        <v>74</v>
      </c>
      <c r="C28" s="250"/>
      <c r="D28" s="250"/>
      <c r="E28" s="250"/>
      <c r="F28" s="250"/>
      <c r="G28" s="250"/>
      <c r="H28" s="251"/>
      <c r="I28" s="124">
        <f>SUM(I21)</f>
        <v>305.69</v>
      </c>
      <c r="J28" s="249" t="str">
        <f>IF(I28&gt;=C18,"CUMPLE","NO CUMPLE")</f>
        <v>CUMPLE</v>
      </c>
      <c r="K28" s="250"/>
      <c r="L28" s="250"/>
      <c r="M28" s="250"/>
      <c r="N28" s="252"/>
    </row>
    <row r="29" spans="1:14" ht="20.45">
      <c r="A29" s="32"/>
      <c r="B29" s="33"/>
      <c r="C29" s="33"/>
      <c r="D29" s="33"/>
      <c r="E29" s="33"/>
      <c r="F29" s="33"/>
      <c r="G29" s="33"/>
      <c r="H29" s="33"/>
      <c r="I29" s="33"/>
      <c r="J29" s="33"/>
      <c r="K29" s="33"/>
      <c r="L29" s="33"/>
      <c r="M29" s="33"/>
      <c r="N29" s="34"/>
    </row>
    <row r="30" spans="1:14" ht="31.5" customHeight="1" thickBot="1">
      <c r="A30" s="179" t="s">
        <v>75</v>
      </c>
      <c r="B30" s="180"/>
      <c r="C30" s="180"/>
      <c r="D30" s="180"/>
      <c r="E30" s="180"/>
      <c r="F30" s="180"/>
      <c r="G30" s="180"/>
      <c r="H30" s="180"/>
      <c r="I30" s="180"/>
      <c r="J30" s="180"/>
      <c r="K30" s="180"/>
      <c r="L30" s="181"/>
      <c r="M30" s="163" t="s">
        <v>42</v>
      </c>
      <c r="N30" s="164"/>
    </row>
    <row r="31" spans="1:14">
      <c r="A31" s="30"/>
    </row>
    <row r="32" spans="1:14" ht="54.75" customHeight="1">
      <c r="A32" s="189" t="s">
        <v>76</v>
      </c>
      <c r="B32" s="189"/>
      <c r="C32" s="189"/>
      <c r="D32" s="189"/>
      <c r="E32" s="189"/>
      <c r="F32" s="189"/>
      <c r="G32" s="189"/>
      <c r="H32" s="189"/>
      <c r="I32" s="189"/>
      <c r="J32" s="189"/>
      <c r="K32" s="189"/>
      <c r="L32" s="189"/>
      <c r="M32" s="189"/>
      <c r="N32" s="189"/>
    </row>
    <row r="33" spans="1:14" ht="17.45">
      <c r="A33" s="190" t="s">
        <v>77</v>
      </c>
      <c r="B33" s="191" t="s">
        <v>78</v>
      </c>
      <c r="C33" s="192"/>
      <c r="D33" s="192"/>
      <c r="E33" s="193"/>
      <c r="F33" s="143" t="s">
        <v>31</v>
      </c>
      <c r="G33" s="173" t="s">
        <v>32</v>
      </c>
      <c r="H33" s="174"/>
      <c r="I33" s="174"/>
      <c r="J33" s="174"/>
      <c r="K33" s="174"/>
      <c r="L33" s="175"/>
      <c r="M33" s="144" t="s">
        <v>33</v>
      </c>
      <c r="N33" s="145" t="s">
        <v>79</v>
      </c>
    </row>
    <row r="34" spans="1:14" ht="150.75" customHeight="1">
      <c r="A34" s="166"/>
      <c r="B34" s="170"/>
      <c r="C34" s="171"/>
      <c r="D34" s="171"/>
      <c r="E34" s="172"/>
      <c r="F34" s="138" t="s">
        <v>42</v>
      </c>
      <c r="G34" s="176" t="s">
        <v>83</v>
      </c>
      <c r="H34" s="177"/>
      <c r="I34" s="177"/>
      <c r="J34" s="177"/>
      <c r="K34" s="177"/>
      <c r="L34" s="178"/>
      <c r="M34" s="139" t="s">
        <v>42</v>
      </c>
      <c r="N34" s="140">
        <v>0</v>
      </c>
    </row>
    <row r="35" spans="1:14" ht="17.45">
      <c r="A35" s="165" t="s">
        <v>81</v>
      </c>
      <c r="B35" s="183" t="s">
        <v>82</v>
      </c>
      <c r="C35" s="184"/>
      <c r="D35" s="184"/>
      <c r="E35" s="185"/>
      <c r="F35" s="143" t="s">
        <v>31</v>
      </c>
      <c r="G35" s="173" t="s">
        <v>32</v>
      </c>
      <c r="H35" s="174"/>
      <c r="I35" s="174"/>
      <c r="J35" s="174"/>
      <c r="K35" s="174"/>
      <c r="L35" s="175"/>
      <c r="M35" s="144" t="s">
        <v>33</v>
      </c>
      <c r="N35" s="145" t="s">
        <v>79</v>
      </c>
    </row>
    <row r="36" spans="1:14" ht="38.25" customHeight="1">
      <c r="A36" s="166"/>
      <c r="B36" s="186"/>
      <c r="C36" s="187"/>
      <c r="D36" s="187"/>
      <c r="E36" s="188"/>
      <c r="F36" s="138" t="s">
        <v>34</v>
      </c>
      <c r="G36" s="176" t="s">
        <v>83</v>
      </c>
      <c r="H36" s="177"/>
      <c r="I36" s="177"/>
      <c r="J36" s="177"/>
      <c r="K36" s="177"/>
      <c r="L36" s="178"/>
      <c r="M36" s="142"/>
      <c r="N36" s="140"/>
    </row>
    <row r="37" spans="1:14" ht="17.45">
      <c r="A37" s="165" t="s">
        <v>84</v>
      </c>
      <c r="B37" s="182" t="s">
        <v>85</v>
      </c>
      <c r="C37" s="168"/>
      <c r="D37" s="168"/>
      <c r="E37" s="169"/>
      <c r="F37" s="143" t="s">
        <v>31</v>
      </c>
      <c r="G37" s="173" t="s">
        <v>32</v>
      </c>
      <c r="H37" s="174"/>
      <c r="I37" s="174"/>
      <c r="J37" s="174"/>
      <c r="K37" s="174"/>
      <c r="L37" s="175"/>
      <c r="M37" s="144" t="s">
        <v>33</v>
      </c>
      <c r="N37" s="145" t="s">
        <v>79</v>
      </c>
    </row>
    <row r="38" spans="1:14" ht="60.75" customHeight="1">
      <c r="A38" s="166"/>
      <c r="B38" s="170"/>
      <c r="C38" s="171"/>
      <c r="D38" s="171"/>
      <c r="E38" s="172"/>
      <c r="F38" s="138" t="s">
        <v>34</v>
      </c>
      <c r="G38" s="176" t="s">
        <v>178</v>
      </c>
      <c r="H38" s="177"/>
      <c r="I38" s="177"/>
      <c r="J38" s="177"/>
      <c r="K38" s="177"/>
      <c r="L38" s="178"/>
      <c r="M38" s="139" t="s">
        <v>34</v>
      </c>
      <c r="N38" s="140">
        <v>29.5</v>
      </c>
    </row>
    <row r="39" spans="1:14" ht="18">
      <c r="A39" s="165" t="s">
        <v>87</v>
      </c>
      <c r="B39" s="182" t="s">
        <v>88</v>
      </c>
      <c r="C39" s="168"/>
      <c r="D39" s="168"/>
      <c r="E39" s="169"/>
      <c r="F39" s="143" t="s">
        <v>31</v>
      </c>
      <c r="G39" s="173" t="s">
        <v>32</v>
      </c>
      <c r="H39" s="174"/>
      <c r="I39" s="174"/>
      <c r="J39" s="174"/>
      <c r="K39" s="174"/>
      <c r="L39" s="175"/>
      <c r="M39" s="144" t="s">
        <v>33</v>
      </c>
      <c r="N39" s="145" t="s">
        <v>79</v>
      </c>
    </row>
    <row r="40" spans="1:14" ht="36" customHeight="1">
      <c r="A40" s="166"/>
      <c r="B40" s="170"/>
      <c r="C40" s="171"/>
      <c r="D40" s="171"/>
      <c r="E40" s="172"/>
      <c r="F40" s="138" t="s">
        <v>34</v>
      </c>
      <c r="G40" s="176" t="s">
        <v>179</v>
      </c>
      <c r="H40" s="177"/>
      <c r="I40" s="177"/>
      <c r="J40" s="177"/>
      <c r="K40" s="177"/>
      <c r="L40" s="178"/>
      <c r="M40" s="139" t="s">
        <v>34</v>
      </c>
      <c r="N40" s="140">
        <v>10</v>
      </c>
    </row>
    <row r="41" spans="1:14" ht="18">
      <c r="A41" s="165" t="s">
        <v>90</v>
      </c>
      <c r="B41" s="167" t="s">
        <v>91</v>
      </c>
      <c r="C41" s="168"/>
      <c r="D41" s="168"/>
      <c r="E41" s="169"/>
      <c r="F41" s="143" t="s">
        <v>31</v>
      </c>
      <c r="G41" s="173" t="s">
        <v>32</v>
      </c>
      <c r="H41" s="174"/>
      <c r="I41" s="174"/>
      <c r="J41" s="174"/>
      <c r="K41" s="174"/>
      <c r="L41" s="175"/>
      <c r="M41" s="144" t="s">
        <v>33</v>
      </c>
      <c r="N41" s="145" t="s">
        <v>79</v>
      </c>
    </row>
    <row r="42" spans="1:14" ht="28.5" customHeight="1">
      <c r="A42" s="166"/>
      <c r="B42" s="170"/>
      <c r="C42" s="171"/>
      <c r="D42" s="171"/>
      <c r="E42" s="172"/>
      <c r="F42" s="138" t="s">
        <v>42</v>
      </c>
      <c r="G42" s="176" t="s">
        <v>83</v>
      </c>
      <c r="H42" s="177"/>
      <c r="I42" s="177"/>
      <c r="J42" s="177"/>
      <c r="K42" s="177"/>
      <c r="L42" s="178"/>
      <c r="M42" s="139" t="s">
        <v>42</v>
      </c>
      <c r="N42" s="140">
        <v>0</v>
      </c>
    </row>
    <row r="43" spans="1:14" ht="18">
      <c r="A43" s="165" t="s">
        <v>93</v>
      </c>
      <c r="B43" s="167" t="s">
        <v>94</v>
      </c>
      <c r="C43" s="168"/>
      <c r="D43" s="168"/>
      <c r="E43" s="169"/>
      <c r="F43" s="143" t="s">
        <v>31</v>
      </c>
      <c r="G43" s="173" t="s">
        <v>32</v>
      </c>
      <c r="H43" s="174"/>
      <c r="I43" s="174"/>
      <c r="J43" s="174"/>
      <c r="K43" s="174"/>
      <c r="L43" s="175"/>
      <c r="M43" s="144" t="s">
        <v>33</v>
      </c>
      <c r="N43" s="145" t="s">
        <v>79</v>
      </c>
    </row>
    <row r="44" spans="1:14" ht="21.75" customHeight="1">
      <c r="A44" s="166"/>
      <c r="B44" s="170"/>
      <c r="C44" s="171"/>
      <c r="D44" s="171"/>
      <c r="E44" s="172"/>
      <c r="F44" s="138" t="s">
        <v>34</v>
      </c>
      <c r="G44" s="269" t="s">
        <v>180</v>
      </c>
      <c r="H44" s="269"/>
      <c r="I44" s="269"/>
      <c r="J44" s="269"/>
      <c r="K44" s="269"/>
      <c r="L44" s="269"/>
      <c r="M44" s="139" t="s">
        <v>34</v>
      </c>
      <c r="N44" s="140">
        <v>0.25</v>
      </c>
    </row>
    <row r="45" spans="1:14" ht="14.25"/>
    <row r="46" spans="1:14" ht="35.25" customHeight="1" thickBot="1">
      <c r="A46" s="179" t="s">
        <v>96</v>
      </c>
      <c r="B46" s="180"/>
      <c r="C46" s="180"/>
      <c r="D46" s="180"/>
      <c r="E46" s="180"/>
      <c r="F46" s="180"/>
      <c r="G46" s="180"/>
      <c r="H46" s="180"/>
      <c r="I46" s="180"/>
      <c r="J46" s="180"/>
      <c r="K46" s="180"/>
      <c r="L46" s="181"/>
      <c r="M46" s="163">
        <f>SUM(N34,N36,N38,N40,N42,N44)</f>
        <v>39.75</v>
      </c>
      <c r="N46" s="164"/>
    </row>
  </sheetData>
  <mergeCells count="78">
    <mergeCell ref="A30:L30"/>
    <mergeCell ref="M30:N30"/>
    <mergeCell ref="E21:F21"/>
    <mergeCell ref="E22:F22"/>
    <mergeCell ref="E23:F23"/>
    <mergeCell ref="E24:F24"/>
    <mergeCell ref="K22:L22"/>
    <mergeCell ref="K23:L23"/>
    <mergeCell ref="K24:L24"/>
    <mergeCell ref="A20:A28"/>
    <mergeCell ref="K20:L20"/>
    <mergeCell ref="K21:L21"/>
    <mergeCell ref="J25:K25"/>
    <mergeCell ref="J26:K26"/>
    <mergeCell ref="J27:K27"/>
    <mergeCell ref="B28:H28"/>
    <mergeCell ref="J28:N28"/>
    <mergeCell ref="E20:F20"/>
    <mergeCell ref="A16:N16"/>
    <mergeCell ref="A17:B19"/>
    <mergeCell ref="D17:G19"/>
    <mergeCell ref="H17:H18"/>
    <mergeCell ref="I17:M18"/>
    <mergeCell ref="N17:N18"/>
    <mergeCell ref="C18:C19"/>
    <mergeCell ref="I19:M19"/>
    <mergeCell ref="K11:M11"/>
    <mergeCell ref="F12:H12"/>
    <mergeCell ref="I12:J12"/>
    <mergeCell ref="K12:M12"/>
    <mergeCell ref="A13:A14"/>
    <mergeCell ref="B13:E14"/>
    <mergeCell ref="G13:M13"/>
    <mergeCell ref="G14:M14"/>
    <mergeCell ref="A11:A12"/>
    <mergeCell ref="B11:B12"/>
    <mergeCell ref="C11:E12"/>
    <mergeCell ref="F11:H11"/>
    <mergeCell ref="I11:J11"/>
    <mergeCell ref="A8:N8"/>
    <mergeCell ref="A9:A10"/>
    <mergeCell ref="B9:E10"/>
    <mergeCell ref="G9:M9"/>
    <mergeCell ref="G10:M10"/>
    <mergeCell ref="A1:N1"/>
    <mergeCell ref="A2:N2"/>
    <mergeCell ref="A4:N4"/>
    <mergeCell ref="B6:E6"/>
    <mergeCell ref="G6:I6"/>
    <mergeCell ref="J6:K6"/>
    <mergeCell ref="L6:N6"/>
    <mergeCell ref="A32:N32"/>
    <mergeCell ref="A33:A34"/>
    <mergeCell ref="B33:E34"/>
    <mergeCell ref="G33:L33"/>
    <mergeCell ref="G34:L34"/>
    <mergeCell ref="A35:A36"/>
    <mergeCell ref="B35:E36"/>
    <mergeCell ref="G35:L35"/>
    <mergeCell ref="G36:L36"/>
    <mergeCell ref="A37:A38"/>
    <mergeCell ref="B37:E38"/>
    <mergeCell ref="G37:L37"/>
    <mergeCell ref="G38:L38"/>
    <mergeCell ref="A39:A40"/>
    <mergeCell ref="B39:E40"/>
    <mergeCell ref="G39:L39"/>
    <mergeCell ref="G40:L40"/>
    <mergeCell ref="A41:A42"/>
    <mergeCell ref="B41:E42"/>
    <mergeCell ref="G41:L41"/>
    <mergeCell ref="G42:L42"/>
    <mergeCell ref="M46:N46"/>
    <mergeCell ref="A43:A44"/>
    <mergeCell ref="B43:E44"/>
    <mergeCell ref="G43:L43"/>
    <mergeCell ref="G44:L44"/>
    <mergeCell ref="A46:L46"/>
  </mergeCells>
  <printOptions horizontalCentered="1" verticalCentered="1"/>
  <pageMargins left="0.15748031496062992" right="0.15748031496062992" top="0.78740157480314965" bottom="0.35433070866141736" header="0.31496062992125984" footer="0.31496062992125984"/>
  <pageSetup scale="38" orientation="landscape" horizontalDpi="4294967294" verticalDpi="4294967294"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28"/>
  <sheetViews>
    <sheetView topLeftCell="A3" workbookViewId="0">
      <selection activeCell="H4" sqref="H4"/>
    </sheetView>
  </sheetViews>
  <sheetFormatPr defaultColWidth="8.85546875" defaultRowHeight="14.45"/>
  <cols>
    <col min="1" max="1" width="8.7109375" customWidth="1"/>
    <col min="2" max="2" width="25.42578125" customWidth="1"/>
    <col min="3" max="3" width="29.28515625" customWidth="1"/>
    <col min="4" max="5" width="20.85546875" customWidth="1"/>
    <col min="6" max="6" width="13.140625" customWidth="1"/>
    <col min="7" max="257" width="11.42578125" customWidth="1"/>
  </cols>
  <sheetData>
    <row r="1" spans="1:6" ht="57.75" customHeight="1">
      <c r="A1" s="304" t="s">
        <v>181</v>
      </c>
      <c r="B1" s="305"/>
      <c r="C1" s="305"/>
      <c r="D1" s="305"/>
      <c r="E1" s="305"/>
      <c r="F1" s="306"/>
    </row>
    <row r="2" spans="1:6" ht="32.25" customHeight="1">
      <c r="A2" s="307" t="str">
        <f>OFERENTES!A1</f>
        <v>PROCESO DE SELECCIÓN ABREVIADA MENOR CUANTÍA FFDS-SAMC-003-2026</v>
      </c>
      <c r="B2" s="308"/>
      <c r="C2" s="308"/>
      <c r="D2" s="308"/>
      <c r="E2" s="308"/>
      <c r="F2" s="309"/>
    </row>
    <row r="3" spans="1:6" ht="57" customHeight="1">
      <c r="A3" s="48" t="s">
        <v>182</v>
      </c>
      <c r="B3" s="310" t="str">
        <f>OFERENTES!A5</f>
        <v>Contratar los servicios para la actualización de la plataforma aprender salud, que permita una mejor navegación e interacción en aras de seguir fortaleciendo el posicionamiento de la oferta educativa de la Secretaría Distrital de Salud</v>
      </c>
      <c r="C3" s="310"/>
      <c r="D3" s="310"/>
      <c r="E3" s="311"/>
      <c r="F3" s="312"/>
    </row>
    <row r="4" spans="1:6" ht="15.6">
      <c r="A4" s="49"/>
      <c r="B4" s="50"/>
      <c r="C4" s="50"/>
      <c r="D4" s="50"/>
      <c r="E4" s="50"/>
      <c r="F4" s="51"/>
    </row>
    <row r="5" spans="1:6" ht="46.9">
      <c r="A5" s="49"/>
      <c r="B5" s="313" t="s">
        <v>183</v>
      </c>
      <c r="C5" s="313"/>
      <c r="D5" s="52" t="s">
        <v>184</v>
      </c>
      <c r="E5" s="52" t="s">
        <v>185</v>
      </c>
      <c r="F5" s="51"/>
    </row>
    <row r="6" spans="1:6" ht="30.75" customHeight="1">
      <c r="A6" s="49"/>
      <c r="B6" s="302" t="str">
        <f>OFERENTES!B11</f>
        <v>NASHARA GROUP SAS</v>
      </c>
      <c r="C6" s="302"/>
      <c r="D6" s="63">
        <f>OFERENTES!D11</f>
        <v>289224740</v>
      </c>
      <c r="E6" s="78">
        <f>D6/$D$15-1</f>
        <v>0</v>
      </c>
      <c r="F6" s="51"/>
    </row>
    <row r="7" spans="1:6" ht="30.75" customHeight="1">
      <c r="A7" s="49"/>
      <c r="B7" s="302" t="str">
        <f>OFERENTES!B12</f>
        <v>ASOCIACIÓN DE INGENIEROS DE SISTEMAS 3D GRUPO EMPRESARIAL</v>
      </c>
      <c r="C7" s="302"/>
      <c r="D7" s="63">
        <f>OFERENTES!D12</f>
        <v>269297000</v>
      </c>
      <c r="E7" s="78">
        <f t="shared" ref="E7:E14" si="0">D7/$D$15-1</f>
        <v>-6.8900537346839652E-2</v>
      </c>
      <c r="F7" s="51"/>
    </row>
    <row r="8" spans="1:6" ht="30.75" customHeight="1">
      <c r="A8" s="49"/>
      <c r="B8" s="302" t="str">
        <f>OFERENTES!B13</f>
        <v>BUSINESS SUPPORT S.A.S.</v>
      </c>
      <c r="C8" s="302"/>
      <c r="D8" s="63">
        <f>OFERENTES!D13</f>
        <v>261695280</v>
      </c>
      <c r="E8" s="78">
        <f t="shared" si="0"/>
        <v>-9.5183627790623948E-2</v>
      </c>
      <c r="F8" s="51"/>
    </row>
    <row r="9" spans="1:6" ht="30.75" customHeight="1">
      <c r="A9" s="49"/>
      <c r="B9" s="302" t="str">
        <f>OFERENTES!B14</f>
        <v>BUEN DATA SAS</v>
      </c>
      <c r="C9" s="302"/>
      <c r="D9" s="63">
        <f>OFERENTES!D14</f>
        <v>238833000</v>
      </c>
      <c r="E9" s="78">
        <f t="shared" si="0"/>
        <v>-0.17423039260057771</v>
      </c>
      <c r="F9" s="51"/>
    </row>
    <row r="10" spans="1:6" ht="30.75" customHeight="1">
      <c r="A10" s="49"/>
      <c r="B10" s="302" t="str">
        <f>OFERENTES!B15</f>
        <v>CORTES ASOCIADOS, INVESTIGACIONES ECONÓMICAS SAS</v>
      </c>
      <c r="C10" s="302"/>
      <c r="D10" s="63">
        <f>OFERENTES!D15</f>
        <v>277655750</v>
      </c>
      <c r="E10" s="78">
        <f t="shared" si="0"/>
        <v>-4.0000001383007522E-2</v>
      </c>
      <c r="F10" s="51"/>
    </row>
    <row r="11" spans="1:6" ht="30.75" customHeight="1">
      <c r="A11" s="49"/>
      <c r="B11" s="302" t="str">
        <f>OFERENTES!B16</f>
        <v>GRUPO EMPRESARIAL EFPE SAS</v>
      </c>
      <c r="C11" s="302"/>
      <c r="D11" s="63">
        <f>OFERENTES!D16</f>
        <v>276209627</v>
      </c>
      <c r="E11" s="78">
        <f t="shared" si="0"/>
        <v>-4.4999998962744314E-2</v>
      </c>
      <c r="F11" s="51"/>
    </row>
    <row r="12" spans="1:6" ht="30.75" customHeight="1">
      <c r="A12" s="49"/>
      <c r="B12" s="301" t="str">
        <f>OFERENTES!B17</f>
        <v>CLOUD CITY COLOMBIA SAS</v>
      </c>
      <c r="C12" s="301"/>
      <c r="D12" s="73">
        <f>OFERENTES!D17</f>
        <v>92154300</v>
      </c>
      <c r="E12" s="79">
        <f t="shared" si="0"/>
        <v>-0.68137476759422455</v>
      </c>
      <c r="F12" s="51"/>
    </row>
    <row r="13" spans="1:6" ht="30.75" customHeight="1">
      <c r="A13" s="49"/>
      <c r="B13" s="301" t="str">
        <f>OFERENTES!B18</f>
        <v>HGIO HERRAMIENTAS DE GESTIÓN</v>
      </c>
      <c r="C13" s="301"/>
      <c r="D13" s="73">
        <f>OFERENTES!D18</f>
        <v>187335036</v>
      </c>
      <c r="E13" s="79">
        <f t="shared" si="0"/>
        <v>-0.35228557557005669</v>
      </c>
      <c r="F13" s="51"/>
    </row>
    <row r="14" spans="1:6" ht="30.75" customHeight="1">
      <c r="A14" s="49"/>
      <c r="B14" s="302" t="str">
        <f>OFERENTES!B19</f>
        <v>DOKUMA CREATIVIDAD &amp; TECNOLOGÍA S.A.S.</v>
      </c>
      <c r="C14" s="302"/>
      <c r="D14" s="63">
        <f>OFERENTES!D19</f>
        <v>282283346</v>
      </c>
      <c r="E14" s="78">
        <f t="shared" si="0"/>
        <v>-2.400000082980458E-2</v>
      </c>
      <c r="F14" s="51"/>
    </row>
    <row r="15" spans="1:6" ht="15.6">
      <c r="A15" s="49"/>
      <c r="B15" s="50"/>
      <c r="C15" s="76" t="s">
        <v>4</v>
      </c>
      <c r="D15" s="89">
        <f>OFERENTES!C7</f>
        <v>289224740</v>
      </c>
      <c r="E15" s="74"/>
      <c r="F15" s="51"/>
    </row>
    <row r="16" spans="1:6" ht="15.6">
      <c r="A16" s="49"/>
      <c r="B16" s="50"/>
      <c r="C16" s="54">
        <v>0.2</v>
      </c>
      <c r="D16" s="90">
        <f>+D15*0.2</f>
        <v>57844948</v>
      </c>
      <c r="E16" s="74"/>
      <c r="F16" s="51"/>
    </row>
    <row r="17" spans="1:6" ht="15.6">
      <c r="A17" s="49"/>
      <c r="B17" s="50"/>
      <c r="C17" s="54" t="s">
        <v>186</v>
      </c>
      <c r="D17" s="90">
        <f>+D15-D16</f>
        <v>231379792</v>
      </c>
      <c r="E17" s="74"/>
      <c r="F17" s="51"/>
    </row>
    <row r="18" spans="1:6" ht="15.6">
      <c r="A18" s="49"/>
      <c r="B18" s="50"/>
      <c r="C18" s="50"/>
      <c r="D18" s="50"/>
      <c r="E18" s="50"/>
      <c r="F18" s="51"/>
    </row>
    <row r="19" spans="1:6" ht="22.5" customHeight="1">
      <c r="A19" s="49"/>
      <c r="B19" s="292" t="s">
        <v>187</v>
      </c>
      <c r="C19" s="293"/>
      <c r="D19" s="294"/>
      <c r="E19" s="72"/>
      <c r="F19" s="51"/>
    </row>
    <row r="20" spans="1:6" ht="22.5" customHeight="1">
      <c r="A20" s="49"/>
      <c r="B20" s="295"/>
      <c r="C20" s="296"/>
      <c r="D20" s="297"/>
      <c r="E20" s="72"/>
      <c r="F20" s="51"/>
    </row>
    <row r="21" spans="1:6" ht="22.5" customHeight="1">
      <c r="A21" s="49"/>
      <c r="B21" s="295"/>
      <c r="C21" s="296"/>
      <c r="D21" s="297"/>
      <c r="E21" s="72"/>
      <c r="F21" s="51"/>
    </row>
    <row r="22" spans="1:6" ht="22.5" customHeight="1">
      <c r="A22" s="49"/>
      <c r="B22" s="298"/>
      <c r="C22" s="299"/>
      <c r="D22" s="300"/>
      <c r="E22" s="72"/>
      <c r="F22" s="51"/>
    </row>
    <row r="23" spans="1:6" ht="15.6">
      <c r="A23" s="49"/>
      <c r="B23" s="50"/>
      <c r="C23" s="50"/>
      <c r="D23" s="50"/>
      <c r="E23" s="50"/>
      <c r="F23" s="51"/>
    </row>
    <row r="24" spans="1:6" ht="15.6">
      <c r="A24" s="49"/>
      <c r="B24" s="50"/>
      <c r="C24" s="50"/>
      <c r="D24" s="50"/>
      <c r="E24" s="50"/>
      <c r="F24" s="51"/>
    </row>
    <row r="25" spans="1:6" ht="15.6">
      <c r="A25" s="49"/>
      <c r="B25" s="303"/>
      <c r="C25" s="303"/>
      <c r="D25" s="303"/>
      <c r="E25" s="70"/>
      <c r="F25" s="51"/>
    </row>
    <row r="26" spans="1:6" ht="15.6">
      <c r="A26" s="49"/>
      <c r="B26" s="50"/>
      <c r="C26" s="50"/>
      <c r="D26" s="50"/>
      <c r="E26" s="50"/>
      <c r="F26" s="51"/>
    </row>
    <row r="27" spans="1:6" ht="28.5" customHeight="1">
      <c r="A27" s="49"/>
      <c r="B27" s="291" t="s">
        <v>188</v>
      </c>
      <c r="C27" s="291"/>
      <c r="D27" s="291"/>
      <c r="E27" s="75"/>
      <c r="F27" s="51"/>
    </row>
    <row r="28" spans="1:6" ht="15" thickBot="1">
      <c r="A28" s="45"/>
      <c r="B28" s="46"/>
      <c r="C28" s="46"/>
      <c r="D28" s="46"/>
      <c r="E28" s="46"/>
      <c r="F28" s="47"/>
    </row>
  </sheetData>
  <mergeCells count="16">
    <mergeCell ref="B9:C9"/>
    <mergeCell ref="B8:C8"/>
    <mergeCell ref="B7:C7"/>
    <mergeCell ref="B25:D25"/>
    <mergeCell ref="A1:F1"/>
    <mergeCell ref="A2:F2"/>
    <mergeCell ref="B3:F3"/>
    <mergeCell ref="B5:C5"/>
    <mergeCell ref="B6:C6"/>
    <mergeCell ref="B27:D27"/>
    <mergeCell ref="B19:D22"/>
    <mergeCell ref="B12:C12"/>
    <mergeCell ref="B11:C11"/>
    <mergeCell ref="B10:C10"/>
    <mergeCell ref="B13:C13"/>
    <mergeCell ref="B14:C14"/>
  </mergeCells>
  <printOptions horizontalCentered="1" verticalCentered="1"/>
  <pageMargins left="0.70866141732283472" right="0.70866141732283472" top="0.74803149606299213" bottom="0.74803149606299213" header="0.31496062992125984" footer="0.31496062992125984"/>
  <pageSetup scale="91"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6"/>
  <sheetViews>
    <sheetView tabSelected="1" zoomScale="80" zoomScaleNormal="70" zoomScaleSheetLayoutView="59" zoomScalePageLayoutView="55" workbookViewId="0">
      <pane xSplit="2" ySplit="6" topLeftCell="C24" activePane="bottomRight" state="frozen"/>
      <selection pane="bottomRight" activeCell="I21" sqref="C21:L21"/>
      <selection pane="bottomLeft" activeCell="A7" sqref="A7"/>
      <selection pane="topRight" activeCell="C1" sqref="C1"/>
    </sheetView>
  </sheetViews>
  <sheetFormatPr defaultColWidth="11.42578125" defaultRowHeight="13.9"/>
  <cols>
    <col min="1" max="1" width="3.85546875" style="56" customWidth="1"/>
    <col min="2" max="2" width="19.42578125" style="56" customWidth="1"/>
    <col min="3" max="3" width="60.85546875" style="26" customWidth="1"/>
    <col min="4" max="12" width="22" style="26" customWidth="1"/>
    <col min="13" max="16384" width="11.42578125" style="56"/>
  </cols>
  <sheetData>
    <row r="1" spans="2:12" ht="46.5" customHeight="1">
      <c r="B1" s="286" t="s">
        <v>189</v>
      </c>
      <c r="C1" s="286"/>
      <c r="D1" s="286"/>
      <c r="E1" s="286"/>
      <c r="F1" s="286"/>
      <c r="G1" s="286"/>
      <c r="H1" s="286"/>
      <c r="I1" s="286"/>
      <c r="J1" s="286"/>
      <c r="K1" s="286"/>
      <c r="L1" s="286"/>
    </row>
    <row r="2" spans="2:12" ht="15.75" customHeight="1">
      <c r="B2" s="287" t="str">
        <f>OFERENTES!A1</f>
        <v>PROCESO DE SELECCIÓN ABREVIADA MENOR CUANTÍA FFDS-SAMC-003-2026</v>
      </c>
      <c r="C2" s="287"/>
      <c r="D2" s="287"/>
      <c r="E2" s="287"/>
      <c r="F2" s="287"/>
      <c r="G2" s="287"/>
      <c r="H2" s="287"/>
      <c r="I2" s="287"/>
      <c r="J2" s="287"/>
      <c r="K2" s="287"/>
      <c r="L2" s="287"/>
    </row>
    <row r="3" spans="2:12" ht="18" customHeight="1">
      <c r="B3" s="53"/>
      <c r="C3" s="42"/>
      <c r="D3" s="42"/>
      <c r="E3" s="42"/>
      <c r="F3" s="42"/>
      <c r="G3" s="42"/>
      <c r="H3" s="42"/>
      <c r="I3" s="42"/>
      <c r="J3" s="42"/>
      <c r="K3" s="42"/>
      <c r="L3" s="42"/>
    </row>
    <row r="4" spans="2:12" ht="36" customHeight="1">
      <c r="B4" s="111" t="s">
        <v>182</v>
      </c>
      <c r="C4" s="288" t="str">
        <f>OFERENTES!A5</f>
        <v>Contratar los servicios para la actualización de la plataforma aprender salud, que permita una mejor navegación e interacción en aras de seguir fortaleciendo el posicionamiento de la oferta educativa de la Secretaría Distrital de Salud</v>
      </c>
      <c r="D4" s="289"/>
      <c r="E4" s="289"/>
      <c r="F4" s="289"/>
      <c r="G4" s="289"/>
      <c r="H4" s="289"/>
      <c r="I4" s="289"/>
      <c r="J4" s="289"/>
      <c r="K4" s="289"/>
      <c r="L4" s="290"/>
    </row>
    <row r="5" spans="2:12" ht="16.5" customHeight="1">
      <c r="B5" s="101"/>
      <c r="C5" s="102"/>
      <c r="D5" s="102"/>
      <c r="E5" s="102"/>
      <c r="F5" s="102"/>
      <c r="G5" s="102"/>
      <c r="H5" s="102"/>
      <c r="I5" s="102"/>
      <c r="J5" s="102"/>
      <c r="K5" s="102"/>
      <c r="L5" s="102"/>
    </row>
    <row r="6" spans="2:12" s="57" customFormat="1" ht="153.75" customHeight="1">
      <c r="B6" s="103" t="s">
        <v>190</v>
      </c>
      <c r="C6" s="103" t="s">
        <v>191</v>
      </c>
      <c r="D6" s="103" t="str">
        <f>OFERENTES!B11</f>
        <v>NASHARA GROUP SAS</v>
      </c>
      <c r="E6" s="103" t="str">
        <f>OFERENTES!B12</f>
        <v>ASOCIACIÓN DE INGENIEROS DE SISTEMAS 3D GRUPO EMPRESARIAL</v>
      </c>
      <c r="F6" s="103" t="str">
        <f>OFERENTES!B13</f>
        <v>BUSINESS SUPPORT S.A.S.</v>
      </c>
      <c r="G6" s="103" t="str">
        <f>OFERENTES!B14</f>
        <v>BUEN DATA SAS</v>
      </c>
      <c r="H6" s="103" t="str">
        <f>OFERENTES!B15</f>
        <v>CORTES ASOCIADOS, INVESTIGACIONES ECONÓMICAS SAS</v>
      </c>
      <c r="I6" s="103" t="str">
        <f>OFERENTES!B16</f>
        <v>GRUPO EMPRESARIAL EFPE SAS</v>
      </c>
      <c r="J6" s="103" t="str">
        <f>OFERENTES!B17</f>
        <v>CLOUD CITY COLOMBIA SAS</v>
      </c>
      <c r="K6" s="103" t="str">
        <f>OFERENTES!B18</f>
        <v>HGIO HERRAMIENTAS DE GESTIÓN</v>
      </c>
      <c r="L6" s="103" t="str">
        <f>OFERENTES!B19</f>
        <v>DOKUMA CREATIVIDAD &amp; TECNOLOGÍA S.A.S.</v>
      </c>
    </row>
    <row r="7" spans="2:12" ht="24.95" customHeight="1">
      <c r="B7" s="104">
        <v>2</v>
      </c>
      <c r="C7" s="279" t="s">
        <v>192</v>
      </c>
      <c r="D7" s="279"/>
      <c r="E7" s="279"/>
      <c r="F7" s="279"/>
      <c r="G7" s="279"/>
      <c r="H7" s="279"/>
      <c r="I7" s="279"/>
      <c r="J7" s="279"/>
      <c r="K7" s="279"/>
      <c r="L7" s="279"/>
    </row>
    <row r="8" spans="2:12" ht="24.95" customHeight="1">
      <c r="B8" s="284" t="s">
        <v>29</v>
      </c>
      <c r="C8" s="279" t="s">
        <v>193</v>
      </c>
      <c r="D8" s="279"/>
      <c r="E8" s="279"/>
      <c r="F8" s="279"/>
      <c r="G8" s="279"/>
      <c r="H8" s="279"/>
      <c r="I8" s="279"/>
      <c r="J8" s="279"/>
      <c r="K8" s="279"/>
      <c r="L8" s="279"/>
    </row>
    <row r="9" spans="2:12" ht="38.25" customHeight="1">
      <c r="B9" s="284"/>
      <c r="C9" s="106" t="s">
        <v>194</v>
      </c>
      <c r="D9" s="107" t="s">
        <v>34</v>
      </c>
      <c r="E9" s="107" t="s">
        <v>34</v>
      </c>
      <c r="F9" s="107" t="s">
        <v>34</v>
      </c>
      <c r="G9" s="107" t="s">
        <v>34</v>
      </c>
      <c r="H9" s="107" t="s">
        <v>195</v>
      </c>
      <c r="I9" s="107" t="s">
        <v>34</v>
      </c>
      <c r="J9" s="107" t="s">
        <v>34</v>
      </c>
      <c r="K9" s="107" t="s">
        <v>34</v>
      </c>
      <c r="L9" s="107" t="s">
        <v>34</v>
      </c>
    </row>
    <row r="10" spans="2:12" ht="24.95" customHeight="1">
      <c r="B10" s="105" t="s">
        <v>196</v>
      </c>
      <c r="C10" s="279" t="s">
        <v>197</v>
      </c>
      <c r="D10" s="279"/>
      <c r="E10" s="279"/>
      <c r="F10" s="279"/>
      <c r="G10" s="279"/>
      <c r="H10" s="279"/>
      <c r="I10" s="279"/>
      <c r="J10" s="279"/>
      <c r="K10" s="279"/>
      <c r="L10" s="279"/>
    </row>
    <row r="11" spans="2:12" ht="24.95" customHeight="1">
      <c r="B11" s="104" t="s">
        <v>51</v>
      </c>
      <c r="C11" s="279" t="s">
        <v>198</v>
      </c>
      <c r="D11" s="279"/>
      <c r="E11" s="279"/>
      <c r="F11" s="279"/>
      <c r="G11" s="279"/>
      <c r="H11" s="279"/>
      <c r="I11" s="279"/>
      <c r="J11" s="279"/>
      <c r="K11" s="279"/>
      <c r="L11" s="279"/>
    </row>
    <row r="12" spans="2:12" ht="80.25" customHeight="1">
      <c r="B12" s="104" t="s">
        <v>77</v>
      </c>
      <c r="C12" s="106" t="s">
        <v>199</v>
      </c>
      <c r="D12" s="107"/>
      <c r="E12" s="107"/>
      <c r="F12" s="107"/>
      <c r="G12" s="107"/>
      <c r="H12" s="107"/>
      <c r="I12" s="107">
        <v>0</v>
      </c>
      <c r="J12" s="107">
        <v>0</v>
      </c>
      <c r="K12" s="107"/>
      <c r="L12" s="107"/>
    </row>
    <row r="13" spans="2:12" ht="123" customHeight="1">
      <c r="B13" s="104" t="s">
        <v>81</v>
      </c>
      <c r="C13" s="106" t="s">
        <v>200</v>
      </c>
      <c r="D13" s="107"/>
      <c r="E13" s="107"/>
      <c r="F13" s="107"/>
      <c r="G13" s="107"/>
      <c r="H13" s="107"/>
      <c r="I13" s="107" t="s">
        <v>34</v>
      </c>
      <c r="J13" s="107" t="s">
        <v>34</v>
      </c>
      <c r="K13" s="107"/>
      <c r="L13" s="107"/>
    </row>
    <row r="14" spans="2:12" ht="61.5">
      <c r="B14" s="104" t="s">
        <v>84</v>
      </c>
      <c r="C14" s="106" t="s">
        <v>201</v>
      </c>
      <c r="D14" s="107"/>
      <c r="E14" s="107"/>
      <c r="F14" s="107"/>
      <c r="G14" s="107"/>
      <c r="H14" s="107"/>
      <c r="I14" s="107" t="s">
        <v>34</v>
      </c>
      <c r="J14" s="107" t="s">
        <v>42</v>
      </c>
      <c r="K14" s="107"/>
      <c r="L14" s="107"/>
    </row>
    <row r="15" spans="2:12" ht="60" customHeight="1">
      <c r="B15" s="104" t="s">
        <v>87</v>
      </c>
      <c r="C15" s="106" t="s">
        <v>202</v>
      </c>
      <c r="D15" s="107"/>
      <c r="E15" s="107"/>
      <c r="F15" s="107"/>
      <c r="G15" s="107"/>
      <c r="H15" s="107"/>
      <c r="I15" s="107" t="s">
        <v>34</v>
      </c>
      <c r="J15" s="107" t="s">
        <v>34</v>
      </c>
      <c r="K15" s="107"/>
      <c r="L15" s="107"/>
    </row>
    <row r="16" spans="2:12" ht="24.95" customHeight="1">
      <c r="B16" s="284" t="s">
        <v>36</v>
      </c>
      <c r="C16" s="279" t="s">
        <v>203</v>
      </c>
      <c r="D16" s="279"/>
      <c r="E16" s="279"/>
      <c r="F16" s="279"/>
      <c r="G16" s="279"/>
      <c r="H16" s="279"/>
      <c r="I16" s="279"/>
      <c r="J16" s="279"/>
      <c r="K16" s="279"/>
      <c r="L16" s="279"/>
    </row>
    <row r="17" spans="1:12" ht="24.95" customHeight="1">
      <c r="B17" s="284"/>
      <c r="C17" s="106" t="s">
        <v>204</v>
      </c>
      <c r="D17" s="107"/>
      <c r="E17" s="107"/>
      <c r="F17" s="107"/>
      <c r="G17" s="107"/>
      <c r="H17" s="107"/>
      <c r="I17" s="107" t="s">
        <v>34</v>
      </c>
      <c r="J17" s="107" t="s">
        <v>34</v>
      </c>
      <c r="K17" s="107"/>
      <c r="L17" s="107"/>
    </row>
    <row r="18" spans="1:12" ht="24.95" customHeight="1">
      <c r="B18" s="104" t="s">
        <v>205</v>
      </c>
      <c r="C18" s="279" t="s">
        <v>206</v>
      </c>
      <c r="D18" s="279"/>
      <c r="E18" s="279"/>
      <c r="F18" s="279"/>
      <c r="G18" s="279"/>
      <c r="H18" s="279"/>
      <c r="I18" s="279"/>
      <c r="J18" s="279"/>
      <c r="K18" s="279"/>
      <c r="L18" s="279"/>
    </row>
    <row r="19" spans="1:12" s="58" customFormat="1" ht="56.25" customHeight="1">
      <c r="B19" s="108"/>
      <c r="C19" s="112" t="s">
        <v>207</v>
      </c>
      <c r="D19" s="107"/>
      <c r="E19" s="107"/>
      <c r="F19" s="107"/>
      <c r="G19" s="107"/>
      <c r="H19" s="107"/>
      <c r="I19" s="107" t="s">
        <v>34</v>
      </c>
      <c r="J19" s="107" t="s">
        <v>34</v>
      </c>
      <c r="K19" s="107"/>
      <c r="L19" s="107"/>
    </row>
    <row r="20" spans="1:12" s="58" customFormat="1" ht="32.1" customHeight="1">
      <c r="B20" s="280" t="s">
        <v>208</v>
      </c>
      <c r="C20" s="281"/>
      <c r="D20" s="110"/>
      <c r="E20" s="110"/>
      <c r="F20" s="110"/>
      <c r="G20" s="110"/>
      <c r="H20" s="110"/>
      <c r="I20" s="110"/>
      <c r="J20" s="110"/>
      <c r="K20" s="110"/>
      <c r="L20" s="110"/>
    </row>
    <row r="21" spans="1:12" s="58" customFormat="1" ht="32.1" customHeight="1">
      <c r="B21" s="98">
        <v>3</v>
      </c>
      <c r="C21" s="285" t="s">
        <v>76</v>
      </c>
      <c r="D21" s="285"/>
      <c r="E21" s="285"/>
      <c r="F21" s="285"/>
      <c r="G21" s="285"/>
      <c r="H21" s="285"/>
      <c r="I21" s="285"/>
      <c r="J21" s="285"/>
      <c r="K21" s="285"/>
      <c r="L21" s="285"/>
    </row>
    <row r="22" spans="1:12" s="58" customFormat="1" ht="213.75" customHeight="1">
      <c r="B22" s="99" t="s">
        <v>77</v>
      </c>
      <c r="C22" s="115" t="s">
        <v>209</v>
      </c>
      <c r="D22" s="107">
        <v>0</v>
      </c>
      <c r="E22" s="107">
        <v>0</v>
      </c>
      <c r="F22" s="109"/>
      <c r="G22" s="109"/>
      <c r="H22" s="107"/>
      <c r="I22" s="107">
        <v>0</v>
      </c>
      <c r="J22" s="107">
        <v>0</v>
      </c>
      <c r="K22" s="109"/>
      <c r="L22" s="109"/>
    </row>
    <row r="23" spans="1:12" s="58" customFormat="1" ht="48" customHeight="1">
      <c r="B23" s="98" t="s">
        <v>81</v>
      </c>
      <c r="C23" s="129" t="s">
        <v>210</v>
      </c>
      <c r="D23" s="113"/>
      <c r="E23" s="130"/>
      <c r="F23" s="113"/>
      <c r="G23" s="113"/>
      <c r="H23" s="113"/>
      <c r="I23" s="113"/>
      <c r="J23" s="113"/>
      <c r="K23" s="113"/>
      <c r="L23" s="113"/>
    </row>
    <row r="24" spans="1:12" s="58" customFormat="1" ht="81.75" customHeight="1">
      <c r="B24" s="98" t="s">
        <v>84</v>
      </c>
      <c r="C24" s="115" t="s">
        <v>211</v>
      </c>
      <c r="D24" s="136">
        <v>29.5</v>
      </c>
      <c r="E24" s="128">
        <v>29.5</v>
      </c>
      <c r="F24" s="114"/>
      <c r="G24" s="114"/>
      <c r="H24" s="359"/>
      <c r="I24" s="136">
        <v>29.5</v>
      </c>
      <c r="J24" s="136">
        <v>29.5</v>
      </c>
      <c r="K24" s="114"/>
      <c r="L24" s="114"/>
    </row>
    <row r="25" spans="1:12" s="58" customFormat="1" ht="46.5" customHeight="1">
      <c r="B25" s="98" t="s">
        <v>87</v>
      </c>
      <c r="C25" s="115" t="s">
        <v>212</v>
      </c>
      <c r="D25" s="136">
        <v>10</v>
      </c>
      <c r="E25" s="128">
        <v>10</v>
      </c>
      <c r="F25" s="114"/>
      <c r="G25" s="114"/>
      <c r="H25" s="114"/>
      <c r="I25" s="128">
        <v>10</v>
      </c>
      <c r="J25" s="128">
        <v>10</v>
      </c>
      <c r="K25" s="114"/>
      <c r="L25" s="114"/>
    </row>
    <row r="26" spans="1:12" s="58" customFormat="1" ht="46.5" customHeight="1">
      <c r="B26" s="282" t="s">
        <v>213</v>
      </c>
      <c r="C26" s="116" t="s">
        <v>214</v>
      </c>
      <c r="D26" s="137">
        <v>0.25</v>
      </c>
      <c r="E26" s="131">
        <v>0.25</v>
      </c>
      <c r="F26" s="117"/>
      <c r="G26" s="117"/>
      <c r="H26" s="117"/>
      <c r="I26" s="137">
        <v>0.25</v>
      </c>
      <c r="J26" s="107">
        <v>0</v>
      </c>
      <c r="K26" s="117"/>
      <c r="L26" s="117"/>
    </row>
    <row r="27" spans="1:12" s="58" customFormat="1" ht="32.1" customHeight="1">
      <c r="B27" s="283"/>
      <c r="C27" s="118" t="s">
        <v>94</v>
      </c>
      <c r="D27" s="137">
        <v>0.25</v>
      </c>
      <c r="E27" s="131">
        <v>0.25</v>
      </c>
      <c r="F27" s="114"/>
      <c r="G27" s="114"/>
      <c r="H27" s="114"/>
      <c r="I27" s="137">
        <v>0.25</v>
      </c>
      <c r="J27" s="131">
        <v>0.25</v>
      </c>
      <c r="K27" s="114"/>
      <c r="L27" s="114"/>
    </row>
    <row r="28" spans="1:12" s="58" customFormat="1" ht="32.1" customHeight="1">
      <c r="B28" s="277" t="s">
        <v>96</v>
      </c>
      <c r="C28" s="278"/>
      <c r="D28" s="100"/>
      <c r="E28" s="132">
        <f>SUM(E22:E27)</f>
        <v>40</v>
      </c>
      <c r="F28" s="100"/>
      <c r="G28" s="100"/>
      <c r="H28" s="100"/>
      <c r="I28" s="132">
        <f>SUM(I22:I27)</f>
        <v>40</v>
      </c>
      <c r="J28" s="132">
        <f>SUM(J22:J27)</f>
        <v>39.75</v>
      </c>
      <c r="K28" s="100"/>
      <c r="L28" s="100"/>
    </row>
    <row r="29" spans="1:12" ht="24.95" customHeight="1">
      <c r="A29" s="58"/>
    </row>
    <row r="30" spans="1:12" ht="32.25" customHeight="1">
      <c r="A30" s="58"/>
    </row>
    <row r="31" spans="1:12" ht="16.5" customHeight="1"/>
    <row r="32" spans="1:12" s="59" customFormat="1" ht="24.95" customHeight="1">
      <c r="A32" s="56"/>
      <c r="B32" s="56"/>
      <c r="C32" s="26"/>
      <c r="D32" s="26"/>
      <c r="E32" s="26"/>
      <c r="F32" s="26"/>
      <c r="G32" s="26"/>
      <c r="H32" s="26"/>
      <c r="I32" s="26"/>
      <c r="J32" s="26"/>
      <c r="K32" s="26"/>
      <c r="L32" s="26"/>
    </row>
    <row r="33" spans="1:1" ht="33" customHeight="1"/>
    <row r="34" spans="1:1" ht="35.25" customHeight="1">
      <c r="A34" s="59"/>
    </row>
    <row r="36" spans="1:1" ht="20.25" customHeight="1"/>
  </sheetData>
  <mergeCells count="15">
    <mergeCell ref="C10:L10"/>
    <mergeCell ref="C7:L7"/>
    <mergeCell ref="C8:L8"/>
    <mergeCell ref="B1:L1"/>
    <mergeCell ref="B2:L2"/>
    <mergeCell ref="C4:L4"/>
    <mergeCell ref="B8:B9"/>
    <mergeCell ref="B28:C28"/>
    <mergeCell ref="C11:L11"/>
    <mergeCell ref="C16:L16"/>
    <mergeCell ref="C18:L18"/>
    <mergeCell ref="B20:C20"/>
    <mergeCell ref="B26:B27"/>
    <mergeCell ref="B16:B17"/>
    <mergeCell ref="C21:L21"/>
  </mergeCells>
  <printOptions horizontalCentered="1" verticalCentered="1"/>
  <pageMargins left="0.19685039370078741" right="0.19685039370078741" top="0.47244094488188981" bottom="0.15748031496062992" header="0.31496062992125984" footer="0.31496062992125984"/>
  <pageSetup scale="48" orientation="landscape" horizontalDpi="4294967294" verticalDpi="4294967294"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B82B1-AF46-40D8-8B7B-AD8B97CF855E}">
  <sheetPr>
    <pageSetUpPr fitToPage="1"/>
  </sheetPr>
  <dimension ref="A1:N47"/>
  <sheetViews>
    <sheetView zoomScale="47" zoomScaleNormal="55" zoomScaleSheetLayoutView="70" workbookViewId="0">
      <pane xSplit="1" ySplit="2" topLeftCell="B4" activePane="bottomRight" state="frozen"/>
      <selection pane="bottomRight" activeCell="B13" sqref="B13:E14"/>
      <selection pane="bottomLeft" activeCell="A3" sqref="A3"/>
      <selection pane="topRight" activeCell="B1" sqref="B1"/>
    </sheetView>
  </sheetViews>
  <sheetFormatPr defaultColWidth="11.42578125" defaultRowHeight="13.9"/>
  <cols>
    <col min="1" max="1" width="17.42578125" style="28" customWidth="1"/>
    <col min="2" max="2" width="21.42578125" style="26" customWidth="1"/>
    <col min="3" max="4" width="34.85546875" style="26" customWidth="1"/>
    <col min="5" max="5" width="47.85546875" style="26" customWidth="1"/>
    <col min="6" max="6" width="15" style="26" customWidth="1"/>
    <col min="7" max="7" width="30.7109375" style="26" customWidth="1"/>
    <col min="8" max="9" width="21.28515625" style="26" customWidth="1"/>
    <col min="10" max="11" width="25.85546875" style="26" customWidth="1"/>
    <col min="12" max="12" width="19.85546875" style="26" customWidth="1"/>
    <col min="13" max="13" width="41.7109375" style="26" customWidth="1"/>
    <col min="14" max="14" width="27.85546875" style="26" customWidth="1"/>
    <col min="15" max="16384" width="11.42578125" style="26"/>
  </cols>
  <sheetData>
    <row r="1" spans="1:14" ht="23.25" customHeight="1">
      <c r="A1" s="194" t="s">
        <v>25</v>
      </c>
      <c r="B1" s="195"/>
      <c r="C1" s="195"/>
      <c r="D1" s="195"/>
      <c r="E1" s="195"/>
      <c r="F1" s="195"/>
      <c r="G1" s="195"/>
      <c r="H1" s="195"/>
      <c r="I1" s="195"/>
      <c r="J1" s="195"/>
      <c r="K1" s="195"/>
      <c r="L1" s="195"/>
      <c r="M1" s="195"/>
      <c r="N1" s="196"/>
    </row>
    <row r="2" spans="1:14" ht="23.25" customHeight="1">
      <c r="A2" s="197" t="str">
        <f>OFERENTES!A1</f>
        <v>PROCESO DE SELECCIÓN ABREVIADA MENOR CUANTÍA FFDS-SAMC-003-2026</v>
      </c>
      <c r="B2" s="198"/>
      <c r="C2" s="198"/>
      <c r="D2" s="198"/>
      <c r="E2" s="198"/>
      <c r="F2" s="198"/>
      <c r="G2" s="198"/>
      <c r="H2" s="198"/>
      <c r="I2" s="198"/>
      <c r="J2" s="198"/>
      <c r="K2" s="198"/>
      <c r="L2" s="198"/>
      <c r="M2" s="198"/>
      <c r="N2" s="199"/>
    </row>
    <row r="3" spans="1:14">
      <c r="A3" s="30"/>
      <c r="N3" s="31"/>
    </row>
    <row r="4" spans="1:14" ht="58.5" customHeight="1">
      <c r="A4" s="200" t="str">
        <f>OFERENTES!A5</f>
        <v>Contratar los servicios para la actualización de la plataforma aprender salud, que permita una mejor navegación e interacción en aras de seguir fortaleciendo el posicionamiento de la oferta educativa de la Secretaría Distrital de Salud</v>
      </c>
      <c r="B4" s="201"/>
      <c r="C4" s="201"/>
      <c r="D4" s="201"/>
      <c r="E4" s="201"/>
      <c r="F4" s="201"/>
      <c r="G4" s="201"/>
      <c r="H4" s="201"/>
      <c r="I4" s="201"/>
      <c r="J4" s="201"/>
      <c r="K4" s="201"/>
      <c r="L4" s="201"/>
      <c r="M4" s="201"/>
      <c r="N4" s="202"/>
    </row>
    <row r="5" spans="1:14" ht="13.5" customHeight="1">
      <c r="A5" s="32"/>
      <c r="B5" s="33"/>
      <c r="C5" s="33"/>
      <c r="D5" s="33"/>
      <c r="E5" s="33"/>
      <c r="F5" s="33"/>
      <c r="G5" s="33"/>
      <c r="H5" s="33"/>
      <c r="I5" s="33"/>
      <c r="J5" s="33"/>
      <c r="K5" s="33"/>
      <c r="L5" s="33"/>
      <c r="M5" s="33"/>
      <c r="N5" s="34"/>
    </row>
    <row r="6" spans="1:14" ht="43.5" customHeight="1">
      <c r="A6" s="35" t="s">
        <v>26</v>
      </c>
      <c r="B6" s="201" t="s">
        <v>21</v>
      </c>
      <c r="C6" s="201"/>
      <c r="D6" s="201"/>
      <c r="E6" s="201"/>
      <c r="F6" s="27" t="s">
        <v>27</v>
      </c>
      <c r="G6" s="203">
        <v>46197</v>
      </c>
      <c r="H6" s="204"/>
      <c r="I6" s="205"/>
      <c r="J6" s="206"/>
      <c r="K6" s="207"/>
      <c r="L6" s="208"/>
      <c r="M6" s="208"/>
      <c r="N6" s="209"/>
    </row>
    <row r="7" spans="1:14" ht="9.75" customHeight="1">
      <c r="A7" s="32"/>
      <c r="B7" s="33"/>
      <c r="C7" s="33"/>
      <c r="D7" s="33"/>
      <c r="E7" s="33"/>
      <c r="F7" s="33"/>
      <c r="G7" s="33"/>
      <c r="H7" s="33"/>
      <c r="I7" s="33"/>
      <c r="J7" s="33"/>
      <c r="K7" s="33"/>
      <c r="L7" s="33"/>
      <c r="M7" s="33"/>
      <c r="N7" s="34"/>
    </row>
    <row r="8" spans="1:14" ht="20.25" customHeight="1">
      <c r="A8" s="210" t="s">
        <v>28</v>
      </c>
      <c r="B8" s="211"/>
      <c r="C8" s="211"/>
      <c r="D8" s="211"/>
      <c r="E8" s="211"/>
      <c r="F8" s="211"/>
      <c r="G8" s="211"/>
      <c r="H8" s="211"/>
      <c r="I8" s="211"/>
      <c r="J8" s="211"/>
      <c r="K8" s="211"/>
      <c r="L8" s="211"/>
      <c r="M8" s="211"/>
      <c r="N8" s="212"/>
    </row>
    <row r="9" spans="1:14" ht="33" customHeight="1">
      <c r="A9" s="213" t="s">
        <v>29</v>
      </c>
      <c r="B9" s="215" t="s">
        <v>30</v>
      </c>
      <c r="C9" s="216"/>
      <c r="D9" s="216"/>
      <c r="E9" s="217"/>
      <c r="F9" s="67" t="s">
        <v>31</v>
      </c>
      <c r="G9" s="221" t="s">
        <v>32</v>
      </c>
      <c r="H9" s="221"/>
      <c r="I9" s="221"/>
      <c r="J9" s="221"/>
      <c r="K9" s="221"/>
      <c r="L9" s="221"/>
      <c r="M9" s="221"/>
      <c r="N9" s="38" t="s">
        <v>33</v>
      </c>
    </row>
    <row r="10" spans="1:14" ht="33" customHeight="1">
      <c r="A10" s="214"/>
      <c r="B10" s="218"/>
      <c r="C10" s="219"/>
      <c r="D10" s="219"/>
      <c r="E10" s="220"/>
      <c r="F10" s="36" t="s">
        <v>34</v>
      </c>
      <c r="G10" s="222" t="s">
        <v>215</v>
      </c>
      <c r="H10" s="222"/>
      <c r="I10" s="222"/>
      <c r="J10" s="222"/>
      <c r="K10" s="222"/>
      <c r="L10" s="222"/>
      <c r="M10" s="222"/>
      <c r="N10" s="39" t="s">
        <v>216</v>
      </c>
    </row>
    <row r="11" spans="1:14" s="1" customFormat="1" ht="44.25" customHeight="1">
      <c r="A11" s="213" t="s">
        <v>36</v>
      </c>
      <c r="B11" s="221" t="s">
        <v>37</v>
      </c>
      <c r="C11" s="231" t="s">
        <v>38</v>
      </c>
      <c r="D11" s="232"/>
      <c r="E11" s="232"/>
      <c r="F11" s="223" t="s">
        <v>39</v>
      </c>
      <c r="G11" s="224"/>
      <c r="H11" s="225"/>
      <c r="I11" s="223" t="s">
        <v>31</v>
      </c>
      <c r="J11" s="225"/>
      <c r="K11" s="223" t="s">
        <v>32</v>
      </c>
      <c r="L11" s="224"/>
      <c r="M11" s="225"/>
      <c r="N11" s="38" t="s">
        <v>33</v>
      </c>
    </row>
    <row r="12" spans="1:14" s="1" customFormat="1" ht="264" customHeight="1">
      <c r="A12" s="214"/>
      <c r="B12" s="221"/>
      <c r="C12" s="233"/>
      <c r="D12" s="234"/>
      <c r="E12" s="234"/>
      <c r="F12" s="226" t="s">
        <v>217</v>
      </c>
      <c r="G12" s="227"/>
      <c r="H12" s="228"/>
      <c r="I12" s="229" t="s">
        <v>34</v>
      </c>
      <c r="J12" s="230"/>
      <c r="K12" s="226" t="s">
        <v>218</v>
      </c>
      <c r="L12" s="227"/>
      <c r="M12" s="228"/>
      <c r="N12" s="55" t="s">
        <v>7</v>
      </c>
    </row>
    <row r="13" spans="1:14" ht="25.5" customHeight="1">
      <c r="A13" s="213" t="s">
        <v>43</v>
      </c>
      <c r="B13" s="215" t="s">
        <v>44</v>
      </c>
      <c r="C13" s="216"/>
      <c r="D13" s="216"/>
      <c r="E13" s="217"/>
      <c r="F13" s="67" t="s">
        <v>31</v>
      </c>
      <c r="G13" s="221" t="s">
        <v>32</v>
      </c>
      <c r="H13" s="221"/>
      <c r="I13" s="221"/>
      <c r="J13" s="221"/>
      <c r="K13" s="221"/>
      <c r="L13" s="221"/>
      <c r="M13" s="221"/>
      <c r="N13" s="38" t="s">
        <v>33</v>
      </c>
    </row>
    <row r="14" spans="1:14" ht="28.5" customHeight="1">
      <c r="A14" s="214"/>
      <c r="B14" s="218"/>
      <c r="C14" s="219"/>
      <c r="D14" s="219"/>
      <c r="E14" s="220"/>
      <c r="F14" s="36" t="s">
        <v>34</v>
      </c>
      <c r="G14" s="222" t="s">
        <v>219</v>
      </c>
      <c r="H14" s="222"/>
      <c r="I14" s="222"/>
      <c r="J14" s="222"/>
      <c r="K14" s="222"/>
      <c r="L14" s="222"/>
      <c r="M14" s="222"/>
      <c r="N14" s="39" t="s">
        <v>34</v>
      </c>
    </row>
    <row r="15" spans="1:14" ht="12.75" customHeight="1">
      <c r="A15" s="40"/>
      <c r="B15" s="69"/>
      <c r="C15" s="69"/>
      <c r="D15" s="69"/>
      <c r="E15" s="69"/>
      <c r="F15" s="69"/>
      <c r="G15" s="37"/>
      <c r="H15" s="37"/>
      <c r="I15" s="37"/>
      <c r="J15" s="37"/>
      <c r="K15" s="37"/>
      <c r="L15" s="37"/>
      <c r="M15" s="37"/>
      <c r="N15" s="41"/>
    </row>
    <row r="16" spans="1:14" ht="34.9" customHeight="1">
      <c r="A16" s="211" t="s">
        <v>46</v>
      </c>
      <c r="B16" s="211"/>
      <c r="C16" s="211"/>
      <c r="D16" s="211"/>
      <c r="E16" s="211"/>
      <c r="F16" s="211"/>
      <c r="G16" s="211"/>
      <c r="H16" s="211"/>
      <c r="I16" s="211"/>
      <c r="J16" s="211"/>
      <c r="K16" s="211"/>
      <c r="L16" s="211"/>
      <c r="M16" s="211"/>
      <c r="N16" s="211"/>
    </row>
    <row r="17" spans="1:14" ht="37.9" customHeight="1">
      <c r="A17" s="235" t="s">
        <v>47</v>
      </c>
      <c r="B17" s="235"/>
      <c r="C17" s="119">
        <v>289224740</v>
      </c>
      <c r="D17" s="221" t="s">
        <v>99</v>
      </c>
      <c r="E17" s="221"/>
      <c r="F17" s="221"/>
      <c r="G17" s="221"/>
      <c r="H17" s="235" t="s">
        <v>31</v>
      </c>
      <c r="I17" s="236" t="s">
        <v>49</v>
      </c>
      <c r="J17" s="237"/>
      <c r="K17" s="237"/>
      <c r="L17" s="237"/>
      <c r="M17" s="238"/>
      <c r="N17" s="235" t="s">
        <v>33</v>
      </c>
    </row>
    <row r="18" spans="1:14" ht="21" customHeight="1">
      <c r="A18" s="235"/>
      <c r="B18" s="235"/>
      <c r="C18" s="242">
        <v>165.18600000000001</v>
      </c>
      <c r="D18" s="221"/>
      <c r="E18" s="221"/>
      <c r="F18" s="221"/>
      <c r="G18" s="221"/>
      <c r="H18" s="235"/>
      <c r="I18" s="239"/>
      <c r="J18" s="240"/>
      <c r="K18" s="240"/>
      <c r="L18" s="240"/>
      <c r="M18" s="241"/>
      <c r="N18" s="235"/>
    </row>
    <row r="19" spans="1:14" ht="174" customHeight="1">
      <c r="A19" s="235"/>
      <c r="B19" s="235"/>
      <c r="C19" s="242"/>
      <c r="D19" s="221"/>
      <c r="E19" s="221"/>
      <c r="F19" s="221"/>
      <c r="G19" s="221"/>
      <c r="H19" s="68" t="s">
        <v>34</v>
      </c>
      <c r="I19" s="243" t="s">
        <v>220</v>
      </c>
      <c r="J19" s="244"/>
      <c r="K19" s="244"/>
      <c r="L19" s="244"/>
      <c r="M19" s="245"/>
      <c r="N19" s="120" t="s">
        <v>34</v>
      </c>
    </row>
    <row r="20" spans="1:14" ht="144.75" customHeight="1">
      <c r="A20" s="246" t="s">
        <v>51</v>
      </c>
      <c r="B20" s="29" t="s">
        <v>53</v>
      </c>
      <c r="C20" s="29" t="s">
        <v>54</v>
      </c>
      <c r="D20" s="249" t="s">
        <v>55</v>
      </c>
      <c r="E20" s="251"/>
      <c r="F20" s="29" t="s">
        <v>56</v>
      </c>
      <c r="G20" s="29" t="s">
        <v>57</v>
      </c>
      <c r="H20" s="29" t="s">
        <v>58</v>
      </c>
      <c r="I20" s="29" t="s">
        <v>151</v>
      </c>
      <c r="J20" s="223" t="s">
        <v>60</v>
      </c>
      <c r="K20" s="225"/>
      <c r="L20" s="29" t="s">
        <v>33</v>
      </c>
      <c r="M20" s="29" t="s">
        <v>49</v>
      </c>
      <c r="N20" s="29" t="s">
        <v>49</v>
      </c>
    </row>
    <row r="21" spans="1:14" ht="344.25" customHeight="1">
      <c r="A21" s="246"/>
      <c r="B21" s="66" t="s">
        <v>221</v>
      </c>
      <c r="C21" s="66" t="s">
        <v>222</v>
      </c>
      <c r="D21" s="315" t="s">
        <v>21</v>
      </c>
      <c r="E21" s="317"/>
      <c r="F21" s="43">
        <v>1</v>
      </c>
      <c r="G21" s="335">
        <v>130904953.37</v>
      </c>
      <c r="H21" s="123">
        <v>100.69</v>
      </c>
      <c r="I21" s="122">
        <v>2023</v>
      </c>
      <c r="J21" s="43" t="s">
        <v>216</v>
      </c>
      <c r="K21" s="247" t="s">
        <v>216</v>
      </c>
      <c r="L21" s="248"/>
      <c r="M21" s="64"/>
      <c r="N21" s="64"/>
    </row>
    <row r="22" spans="1:14" ht="344.25" customHeight="1">
      <c r="A22" s="246"/>
      <c r="B22" s="66" t="s">
        <v>223</v>
      </c>
      <c r="C22" s="66" t="s">
        <v>224</v>
      </c>
      <c r="D22" s="315" t="s">
        <v>21</v>
      </c>
      <c r="E22" s="317"/>
      <c r="F22" s="43">
        <v>1</v>
      </c>
      <c r="G22" s="335">
        <v>66264141</v>
      </c>
      <c r="H22" s="123"/>
      <c r="I22" s="160"/>
      <c r="J22" s="121"/>
      <c r="K22" s="146"/>
      <c r="L22" s="135"/>
      <c r="M22" s="64"/>
      <c r="N22" s="134"/>
    </row>
    <row r="23" spans="1:14" ht="372.75" hidden="1" customHeight="1">
      <c r="A23" s="246"/>
      <c r="B23" s="66"/>
      <c r="C23" s="64" t="s">
        <v>65</v>
      </c>
      <c r="D23" s="64" t="str">
        <f>OFERENTES!B14</f>
        <v>BUEN DATA SAS</v>
      </c>
      <c r="E23" s="64" t="s">
        <v>66</v>
      </c>
      <c r="F23" s="43">
        <v>1</v>
      </c>
      <c r="G23" s="44"/>
      <c r="H23" s="43" t="s">
        <v>34</v>
      </c>
      <c r="I23" s="121"/>
      <c r="J23" s="247" t="s">
        <v>42</v>
      </c>
      <c r="K23" s="248"/>
      <c r="L23" s="64" t="s">
        <v>42</v>
      </c>
      <c r="M23" s="64" t="s">
        <v>67</v>
      </c>
      <c r="N23" s="65" t="s">
        <v>42</v>
      </c>
    </row>
    <row r="24" spans="1:14" ht="297.75" hidden="1" customHeight="1">
      <c r="A24" s="246"/>
      <c r="B24" s="66"/>
      <c r="C24" s="64" t="s">
        <v>68</v>
      </c>
      <c r="D24" s="64" t="str">
        <f>OFERENTES!B14</f>
        <v>BUEN DATA SAS</v>
      </c>
      <c r="E24" s="64" t="s">
        <v>69</v>
      </c>
      <c r="F24" s="43">
        <v>1</v>
      </c>
      <c r="G24" s="44"/>
      <c r="H24" s="43" t="s">
        <v>34</v>
      </c>
      <c r="I24" s="121"/>
      <c r="J24" s="247" t="s">
        <v>42</v>
      </c>
      <c r="K24" s="248"/>
      <c r="L24" s="64" t="s">
        <v>42</v>
      </c>
      <c r="M24" s="64" t="s">
        <v>70</v>
      </c>
      <c r="N24" s="65" t="s">
        <v>42</v>
      </c>
    </row>
    <row r="25" spans="1:14" ht="297.75" hidden="1" customHeight="1">
      <c r="A25" s="246"/>
      <c r="B25" s="66"/>
      <c r="C25" s="64" t="s">
        <v>71</v>
      </c>
      <c r="D25" s="64" t="str">
        <f>OFERENTES!B14</f>
        <v>BUEN DATA SAS</v>
      </c>
      <c r="E25" s="64" t="s">
        <v>72</v>
      </c>
      <c r="F25" s="43">
        <v>1</v>
      </c>
      <c r="G25" s="44"/>
      <c r="H25" s="43" t="s">
        <v>34</v>
      </c>
      <c r="I25" s="121"/>
      <c r="J25" s="247" t="s">
        <v>42</v>
      </c>
      <c r="K25" s="248"/>
      <c r="L25" s="64" t="s">
        <v>42</v>
      </c>
      <c r="M25" s="64" t="s">
        <v>73</v>
      </c>
      <c r="N25" s="65" t="s">
        <v>42</v>
      </c>
    </row>
    <row r="26" spans="1:14" ht="145.5" customHeight="1">
      <c r="A26" s="246"/>
      <c r="B26" s="249" t="s">
        <v>74</v>
      </c>
      <c r="C26" s="250"/>
      <c r="D26" s="250"/>
      <c r="E26" s="250"/>
      <c r="F26" s="250"/>
      <c r="G26" s="250"/>
      <c r="H26" s="251"/>
      <c r="I26" s="124">
        <f>SUM(I21)</f>
        <v>2023</v>
      </c>
      <c r="J26" s="249" t="str">
        <f>IF(I26&gt;=C18,"CUMPLE","NO CUMPLE")</f>
        <v>CUMPLE</v>
      </c>
      <c r="K26" s="250"/>
      <c r="L26" s="250"/>
      <c r="M26" s="250"/>
      <c r="N26" s="252"/>
    </row>
    <row r="27" spans="1:14" ht="20.45">
      <c r="A27" s="32"/>
      <c r="B27" s="33"/>
      <c r="C27" s="33"/>
      <c r="D27" s="33"/>
      <c r="E27" s="33"/>
      <c r="F27" s="33"/>
      <c r="G27" s="33"/>
      <c r="H27" s="33"/>
      <c r="I27" s="33"/>
      <c r="J27" s="33"/>
      <c r="K27" s="33"/>
      <c r="L27" s="33"/>
      <c r="M27" s="33"/>
      <c r="N27" s="34"/>
    </row>
    <row r="28" spans="1:14" ht="31.5" customHeight="1" thickBot="1">
      <c r="A28" s="179" t="s">
        <v>75</v>
      </c>
      <c r="B28" s="180"/>
      <c r="C28" s="180"/>
      <c r="D28" s="180"/>
      <c r="E28" s="180"/>
      <c r="F28" s="180"/>
      <c r="G28" s="180"/>
      <c r="H28" s="180"/>
      <c r="I28" s="180"/>
      <c r="J28" s="180"/>
      <c r="K28" s="180"/>
      <c r="L28" s="181"/>
      <c r="M28" s="163" t="s">
        <v>42</v>
      </c>
      <c r="N28" s="164"/>
    </row>
    <row r="29" spans="1:14">
      <c r="A29" s="30"/>
    </row>
    <row r="30" spans="1:14" ht="33.75" customHeight="1">
      <c r="A30" s="189" t="s">
        <v>76</v>
      </c>
      <c r="B30" s="189"/>
      <c r="C30" s="189"/>
      <c r="D30" s="189"/>
      <c r="E30" s="189"/>
      <c r="F30" s="189"/>
      <c r="G30" s="189"/>
      <c r="H30" s="189"/>
      <c r="I30" s="189"/>
      <c r="J30" s="189"/>
      <c r="K30" s="189"/>
      <c r="L30" s="189"/>
      <c r="M30" s="189"/>
      <c r="N30" s="189"/>
    </row>
    <row r="31" spans="1:14" ht="17.45">
      <c r="A31" s="190" t="s">
        <v>77</v>
      </c>
      <c r="B31" s="191" t="s">
        <v>78</v>
      </c>
      <c r="C31" s="192"/>
      <c r="D31" s="192"/>
      <c r="E31" s="193"/>
      <c r="F31" s="143" t="s">
        <v>31</v>
      </c>
      <c r="G31" s="173" t="s">
        <v>32</v>
      </c>
      <c r="H31" s="174"/>
      <c r="I31" s="174"/>
      <c r="J31" s="174"/>
      <c r="K31" s="174"/>
      <c r="L31" s="175"/>
      <c r="M31" s="144" t="s">
        <v>33</v>
      </c>
      <c r="N31" s="145" t="s">
        <v>79</v>
      </c>
    </row>
    <row r="32" spans="1:14" ht="116.25" customHeight="1">
      <c r="A32" s="166"/>
      <c r="B32" s="170"/>
      <c r="C32" s="171"/>
      <c r="D32" s="171"/>
      <c r="E32" s="172"/>
      <c r="F32" s="138" t="s">
        <v>34</v>
      </c>
      <c r="G32" s="176" t="s">
        <v>225</v>
      </c>
      <c r="H32" s="177"/>
      <c r="I32" s="177"/>
      <c r="J32" s="177"/>
      <c r="K32" s="177"/>
      <c r="L32" s="178"/>
      <c r="M32" s="142" t="s">
        <v>42</v>
      </c>
      <c r="N32" s="140">
        <v>0</v>
      </c>
    </row>
    <row r="33" spans="1:14" ht="17.45">
      <c r="A33" s="165" t="s">
        <v>81</v>
      </c>
      <c r="B33" s="183" t="s">
        <v>82</v>
      </c>
      <c r="C33" s="184"/>
      <c r="D33" s="184"/>
      <c r="E33" s="185"/>
      <c r="F33" s="143" t="s">
        <v>31</v>
      </c>
      <c r="G33" s="173" t="s">
        <v>32</v>
      </c>
      <c r="H33" s="174"/>
      <c r="I33" s="174"/>
      <c r="J33" s="174"/>
      <c r="K33" s="174"/>
      <c r="L33" s="175"/>
      <c r="M33" s="144" t="s">
        <v>33</v>
      </c>
      <c r="N33" s="145" t="s">
        <v>79</v>
      </c>
    </row>
    <row r="34" spans="1:14" ht="36.75" customHeight="1">
      <c r="A34" s="166"/>
      <c r="B34" s="186"/>
      <c r="C34" s="187"/>
      <c r="D34" s="187"/>
      <c r="E34" s="188"/>
      <c r="F34" s="138" t="s">
        <v>34</v>
      </c>
      <c r="G34" s="176" t="s">
        <v>83</v>
      </c>
      <c r="H34" s="177"/>
      <c r="I34" s="177"/>
      <c r="J34" s="177"/>
      <c r="K34" s="177"/>
      <c r="L34" s="178"/>
      <c r="M34" s="142"/>
      <c r="N34" s="140"/>
    </row>
    <row r="35" spans="1:14" ht="17.45">
      <c r="A35" s="165" t="s">
        <v>84</v>
      </c>
      <c r="B35" s="182" t="s">
        <v>85</v>
      </c>
      <c r="C35" s="168"/>
      <c r="D35" s="168"/>
      <c r="E35" s="169"/>
      <c r="F35" s="143" t="s">
        <v>31</v>
      </c>
      <c r="G35" s="173" t="s">
        <v>32</v>
      </c>
      <c r="H35" s="174"/>
      <c r="I35" s="174"/>
      <c r="J35" s="174"/>
      <c r="K35" s="174"/>
      <c r="L35" s="175"/>
      <c r="M35" s="144" t="s">
        <v>33</v>
      </c>
      <c r="N35" s="145" t="s">
        <v>79</v>
      </c>
    </row>
    <row r="36" spans="1:14" ht="39.75" customHeight="1">
      <c r="A36" s="166"/>
      <c r="B36" s="170"/>
      <c r="C36" s="171"/>
      <c r="D36" s="171"/>
      <c r="E36" s="172"/>
      <c r="F36" s="138" t="s">
        <v>34</v>
      </c>
      <c r="G36" s="176" t="s">
        <v>86</v>
      </c>
      <c r="H36" s="177"/>
      <c r="I36" s="177"/>
      <c r="J36" s="177"/>
      <c r="K36" s="177"/>
      <c r="L36" s="178"/>
      <c r="M36" s="142" t="s">
        <v>34</v>
      </c>
      <c r="N36" s="140">
        <v>29.5</v>
      </c>
    </row>
    <row r="37" spans="1:14" ht="17.45">
      <c r="A37" s="165" t="s">
        <v>87</v>
      </c>
      <c r="B37" s="182" t="s">
        <v>88</v>
      </c>
      <c r="C37" s="168"/>
      <c r="D37" s="168"/>
      <c r="E37" s="169"/>
      <c r="F37" s="143" t="s">
        <v>31</v>
      </c>
      <c r="G37" s="173" t="s">
        <v>32</v>
      </c>
      <c r="H37" s="174"/>
      <c r="I37" s="174"/>
      <c r="J37" s="174"/>
      <c r="K37" s="174"/>
      <c r="L37" s="175"/>
      <c r="M37" s="144" t="s">
        <v>33</v>
      </c>
      <c r="N37" s="145" t="s">
        <v>79</v>
      </c>
    </row>
    <row r="38" spans="1:14" ht="18">
      <c r="A38" s="166"/>
      <c r="B38" s="170"/>
      <c r="C38" s="171"/>
      <c r="D38" s="171"/>
      <c r="E38" s="172"/>
      <c r="F38" s="138" t="s">
        <v>34</v>
      </c>
      <c r="G38" s="176" t="s">
        <v>89</v>
      </c>
      <c r="H38" s="177"/>
      <c r="I38" s="177"/>
      <c r="J38" s="177"/>
      <c r="K38" s="177"/>
      <c r="L38" s="178"/>
      <c r="M38" s="142" t="s">
        <v>216</v>
      </c>
      <c r="N38" s="140">
        <v>10</v>
      </c>
    </row>
    <row r="39" spans="1:14" ht="17.45">
      <c r="A39" s="165" t="s">
        <v>90</v>
      </c>
      <c r="B39" s="167" t="s">
        <v>91</v>
      </c>
      <c r="C39" s="168"/>
      <c r="D39" s="168"/>
      <c r="E39" s="169"/>
      <c r="F39" s="143" t="s">
        <v>31</v>
      </c>
      <c r="G39" s="173" t="s">
        <v>32</v>
      </c>
      <c r="H39" s="174"/>
      <c r="I39" s="174"/>
      <c r="J39" s="174"/>
      <c r="K39" s="174"/>
      <c r="L39" s="175"/>
      <c r="M39" s="144" t="s">
        <v>33</v>
      </c>
      <c r="N39" s="145" t="s">
        <v>79</v>
      </c>
    </row>
    <row r="40" spans="1:14" ht="18">
      <c r="A40" s="166"/>
      <c r="B40" s="170"/>
      <c r="C40" s="171"/>
      <c r="D40" s="171"/>
      <c r="E40" s="172"/>
      <c r="F40" s="138" t="s">
        <v>34</v>
      </c>
      <c r="G40" s="176" t="s">
        <v>226</v>
      </c>
      <c r="H40" s="177"/>
      <c r="I40" s="177"/>
      <c r="J40" s="177"/>
      <c r="K40" s="177"/>
      <c r="L40" s="178"/>
      <c r="M40" s="142" t="s">
        <v>216</v>
      </c>
      <c r="N40" s="140">
        <v>0.25</v>
      </c>
    </row>
    <row r="41" spans="1:14" ht="17.45">
      <c r="A41" s="165" t="s">
        <v>93</v>
      </c>
      <c r="B41" s="167" t="s">
        <v>94</v>
      </c>
      <c r="C41" s="168"/>
      <c r="D41" s="168"/>
      <c r="E41" s="169"/>
      <c r="F41" s="143" t="s">
        <v>31</v>
      </c>
      <c r="G41" s="173" t="s">
        <v>32</v>
      </c>
      <c r="H41" s="174"/>
      <c r="I41" s="174"/>
      <c r="J41" s="174"/>
      <c r="K41" s="174"/>
      <c r="L41" s="175"/>
      <c r="M41" s="144" t="s">
        <v>33</v>
      </c>
      <c r="N41" s="145" t="s">
        <v>79</v>
      </c>
    </row>
    <row r="42" spans="1:14" ht="18">
      <c r="A42" s="166"/>
      <c r="B42" s="170"/>
      <c r="C42" s="171"/>
      <c r="D42" s="171"/>
      <c r="E42" s="172"/>
      <c r="F42" s="138" t="s">
        <v>34</v>
      </c>
      <c r="G42" s="176" t="s">
        <v>227</v>
      </c>
      <c r="H42" s="177"/>
      <c r="I42" s="177"/>
      <c r="J42" s="177"/>
      <c r="K42" s="177"/>
      <c r="L42" s="178"/>
      <c r="M42" s="142" t="s">
        <v>216</v>
      </c>
      <c r="N42" s="140">
        <v>0.25</v>
      </c>
    </row>
    <row r="44" spans="1:14" ht="40.5" customHeight="1" thickBot="1">
      <c r="A44" s="179" t="s">
        <v>96</v>
      </c>
      <c r="B44" s="180"/>
      <c r="C44" s="180"/>
      <c r="D44" s="180"/>
      <c r="E44" s="180"/>
      <c r="F44" s="180"/>
      <c r="G44" s="180"/>
      <c r="H44" s="180"/>
      <c r="I44" s="180"/>
      <c r="J44" s="180"/>
      <c r="K44" s="180"/>
      <c r="L44" s="181"/>
      <c r="M44" s="163">
        <f>SUM(N32,N34,N36,N38,N40,N42)</f>
        <v>40</v>
      </c>
      <c r="N44" s="164"/>
    </row>
    <row r="45" spans="1:14" ht="14.25"/>
    <row r="46" spans="1:14" ht="14.25"/>
    <row r="47" spans="1:14" ht="14.25"/>
  </sheetData>
  <mergeCells count="73">
    <mergeCell ref="A28:L28"/>
    <mergeCell ref="M28:N28"/>
    <mergeCell ref="D21:E21"/>
    <mergeCell ref="D22:E22"/>
    <mergeCell ref="A20:A26"/>
    <mergeCell ref="K21:L21"/>
    <mergeCell ref="J23:K23"/>
    <mergeCell ref="J24:K24"/>
    <mergeCell ref="J25:K25"/>
    <mergeCell ref="B26:H26"/>
    <mergeCell ref="J26:N26"/>
    <mergeCell ref="D20:E20"/>
    <mergeCell ref="J20:K20"/>
    <mergeCell ref="A16:N16"/>
    <mergeCell ref="A17:B19"/>
    <mergeCell ref="D17:G19"/>
    <mergeCell ref="H17:H18"/>
    <mergeCell ref="I17:M18"/>
    <mergeCell ref="N17:N18"/>
    <mergeCell ref="C18:C19"/>
    <mergeCell ref="I19:M19"/>
    <mergeCell ref="K11:M11"/>
    <mergeCell ref="F12:H12"/>
    <mergeCell ref="I12:J12"/>
    <mergeCell ref="K12:M12"/>
    <mergeCell ref="A13:A14"/>
    <mergeCell ref="B13:E14"/>
    <mergeCell ref="G13:M13"/>
    <mergeCell ref="G14:M14"/>
    <mergeCell ref="A11:A12"/>
    <mergeCell ref="B11:B12"/>
    <mergeCell ref="C11:E12"/>
    <mergeCell ref="F11:H11"/>
    <mergeCell ref="I11:J11"/>
    <mergeCell ref="A8:N8"/>
    <mergeCell ref="A9:A10"/>
    <mergeCell ref="B9:E10"/>
    <mergeCell ref="G9:M9"/>
    <mergeCell ref="G10:M10"/>
    <mergeCell ref="A1:N1"/>
    <mergeCell ref="A2:N2"/>
    <mergeCell ref="A4:N4"/>
    <mergeCell ref="B6:E6"/>
    <mergeCell ref="G6:I6"/>
    <mergeCell ref="J6:K6"/>
    <mergeCell ref="L6:N6"/>
    <mergeCell ref="A30:N30"/>
    <mergeCell ref="A31:A32"/>
    <mergeCell ref="B31:E32"/>
    <mergeCell ref="G31:L31"/>
    <mergeCell ref="G32:L32"/>
    <mergeCell ref="A33:A34"/>
    <mergeCell ref="B33:E34"/>
    <mergeCell ref="G33:L33"/>
    <mergeCell ref="G34:L34"/>
    <mergeCell ref="A35:A36"/>
    <mergeCell ref="B35:E36"/>
    <mergeCell ref="G35:L35"/>
    <mergeCell ref="G36:L36"/>
    <mergeCell ref="A37:A38"/>
    <mergeCell ref="B37:E38"/>
    <mergeCell ref="G37:L37"/>
    <mergeCell ref="G38:L38"/>
    <mergeCell ref="A39:A40"/>
    <mergeCell ref="B39:E40"/>
    <mergeCell ref="G39:L39"/>
    <mergeCell ref="G40:L40"/>
    <mergeCell ref="M44:N44"/>
    <mergeCell ref="A41:A42"/>
    <mergeCell ref="B41:E42"/>
    <mergeCell ref="G41:L41"/>
    <mergeCell ref="G42:L42"/>
    <mergeCell ref="A44:L44"/>
  </mergeCells>
  <printOptions horizontalCentered="1" verticalCentered="1"/>
  <pageMargins left="0.15748031496062992" right="0.15748031496062992" top="0.78740157480314965" bottom="0.35433070866141736" header="0.31496062992125984" footer="0.31496062992125984"/>
  <pageSetup scale="38" orientation="landscape" horizontalDpi="4294967294" verticalDpi="4294967294"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I46"/>
  <sheetViews>
    <sheetView showGridLines="0" topLeftCell="A14" workbookViewId="0">
      <selection activeCell="C40" sqref="C40"/>
    </sheetView>
  </sheetViews>
  <sheetFormatPr defaultColWidth="8.85546875" defaultRowHeight="14.45"/>
  <cols>
    <col min="1" max="1" width="11" style="9" customWidth="1"/>
    <col min="2" max="2" width="18.140625" customWidth="1"/>
    <col min="3" max="3" width="20.42578125" customWidth="1"/>
    <col min="4" max="4" width="22.28515625" customWidth="1"/>
    <col min="5" max="5" width="32.85546875" customWidth="1"/>
    <col min="6" max="7" width="11.42578125" customWidth="1"/>
    <col min="8" max="8" width="23.28515625" customWidth="1"/>
    <col min="9" max="256" width="11.42578125" customWidth="1"/>
  </cols>
  <sheetData>
    <row r="2" spans="1:5" ht="36">
      <c r="A2" s="10" t="s">
        <v>228</v>
      </c>
      <c r="B2" s="11" t="s">
        <v>229</v>
      </c>
      <c r="C2" s="12" t="s">
        <v>230</v>
      </c>
      <c r="D2" s="11" t="s">
        <v>231</v>
      </c>
      <c r="E2" s="13" t="s">
        <v>232</v>
      </c>
    </row>
    <row r="3" spans="1:5">
      <c r="A3" s="14">
        <v>1984</v>
      </c>
      <c r="B3" s="2">
        <v>376.6</v>
      </c>
      <c r="C3" s="8">
        <v>11298</v>
      </c>
      <c r="D3" s="3">
        <v>0</v>
      </c>
      <c r="E3" s="4" t="s">
        <v>233</v>
      </c>
    </row>
    <row r="4" spans="1:5">
      <c r="A4" s="14">
        <v>1985</v>
      </c>
      <c r="B4" s="5">
        <v>451.92</v>
      </c>
      <c r="C4" s="8">
        <v>13558</v>
      </c>
      <c r="D4" s="6">
        <v>0.2</v>
      </c>
      <c r="E4" s="7" t="s">
        <v>234</v>
      </c>
    </row>
    <row r="5" spans="1:5">
      <c r="A5" s="14">
        <v>1986</v>
      </c>
      <c r="B5" s="2">
        <v>560.38</v>
      </c>
      <c r="C5" s="8">
        <v>16811</v>
      </c>
      <c r="D5" s="3">
        <v>0.24</v>
      </c>
      <c r="E5" s="4" t="s">
        <v>235</v>
      </c>
    </row>
    <row r="6" spans="1:5">
      <c r="A6" s="14">
        <v>1987</v>
      </c>
      <c r="B6" s="5">
        <v>683.66</v>
      </c>
      <c r="C6" s="8">
        <v>20510</v>
      </c>
      <c r="D6" s="6">
        <v>0.22</v>
      </c>
      <c r="E6" s="7" t="s">
        <v>236</v>
      </c>
    </row>
    <row r="7" spans="1:5">
      <c r="A7" s="14">
        <v>1988</v>
      </c>
      <c r="B7" s="2">
        <v>854.58</v>
      </c>
      <c r="C7" s="8">
        <v>25637</v>
      </c>
      <c r="D7" s="3">
        <v>0.25</v>
      </c>
      <c r="E7" s="4" t="s">
        <v>237</v>
      </c>
    </row>
    <row r="8" spans="1:5">
      <c r="A8" s="14">
        <v>1989</v>
      </c>
      <c r="B8" s="5">
        <v>1085.32</v>
      </c>
      <c r="C8" s="8">
        <v>32560</v>
      </c>
      <c r="D8" s="6">
        <v>0.27</v>
      </c>
      <c r="E8" s="7" t="s">
        <v>238</v>
      </c>
    </row>
    <row r="9" spans="1:5">
      <c r="A9" s="14">
        <v>1990</v>
      </c>
      <c r="B9" s="2">
        <v>1367.5</v>
      </c>
      <c r="C9" s="8">
        <v>41025</v>
      </c>
      <c r="D9" s="3">
        <v>0.26</v>
      </c>
      <c r="E9" s="4" t="s">
        <v>239</v>
      </c>
    </row>
    <row r="10" spans="1:5">
      <c r="A10" s="14">
        <v>1991</v>
      </c>
      <c r="B10" s="5">
        <v>1723.87</v>
      </c>
      <c r="C10" s="8">
        <v>51716</v>
      </c>
      <c r="D10" s="6">
        <v>0.26100000000000001</v>
      </c>
      <c r="E10" s="7" t="s">
        <v>240</v>
      </c>
    </row>
    <row r="11" spans="1:5">
      <c r="A11" s="14">
        <v>1992</v>
      </c>
      <c r="B11" s="2">
        <v>2173</v>
      </c>
      <c r="C11" s="8">
        <v>65190</v>
      </c>
      <c r="D11" s="3">
        <v>0.26100000000000001</v>
      </c>
      <c r="E11" s="4" t="s">
        <v>241</v>
      </c>
    </row>
    <row r="12" spans="1:5">
      <c r="A12" s="14">
        <v>1993</v>
      </c>
      <c r="B12" s="5">
        <v>2717</v>
      </c>
      <c r="C12" s="8">
        <v>81510</v>
      </c>
      <c r="D12" s="6">
        <v>0.25</v>
      </c>
      <c r="E12" s="7" t="s">
        <v>242</v>
      </c>
    </row>
    <row r="13" spans="1:5">
      <c r="A13" s="17">
        <v>1994</v>
      </c>
      <c r="B13" s="18">
        <v>3290</v>
      </c>
      <c r="C13" s="19">
        <v>98700</v>
      </c>
      <c r="D13" s="20">
        <v>0.21099999999999999</v>
      </c>
      <c r="E13" s="4" t="s">
        <v>243</v>
      </c>
    </row>
    <row r="14" spans="1:5">
      <c r="A14" s="17">
        <v>1995</v>
      </c>
      <c r="B14" s="21">
        <v>3964.45</v>
      </c>
      <c r="C14" s="19">
        <v>118934</v>
      </c>
      <c r="D14" s="22">
        <v>0.20499999999999999</v>
      </c>
      <c r="E14" s="7" t="s">
        <v>244</v>
      </c>
    </row>
    <row r="15" spans="1:5">
      <c r="A15" s="17">
        <v>1996</v>
      </c>
      <c r="B15" s="18">
        <v>4737.5</v>
      </c>
      <c r="C15" s="19">
        <v>142125</v>
      </c>
      <c r="D15" s="20">
        <v>0.19500000000000001</v>
      </c>
      <c r="E15" s="4" t="s">
        <v>245</v>
      </c>
    </row>
    <row r="16" spans="1:5">
      <c r="A16" s="17">
        <v>1997</v>
      </c>
      <c r="B16" s="21">
        <v>5733.5</v>
      </c>
      <c r="C16" s="19">
        <v>172005</v>
      </c>
      <c r="D16" s="22">
        <v>0.21</v>
      </c>
      <c r="E16" s="7" t="s">
        <v>246</v>
      </c>
    </row>
    <row r="17" spans="1:5">
      <c r="A17" s="17">
        <v>1998</v>
      </c>
      <c r="B17" s="18">
        <v>6794.2</v>
      </c>
      <c r="C17" s="19">
        <v>203826</v>
      </c>
      <c r="D17" s="20">
        <v>0.185</v>
      </c>
      <c r="E17" s="4" t="s">
        <v>247</v>
      </c>
    </row>
    <row r="18" spans="1:5">
      <c r="A18" s="17">
        <v>1999</v>
      </c>
      <c r="B18" s="21">
        <v>7882</v>
      </c>
      <c r="C18" s="19">
        <v>236460</v>
      </c>
      <c r="D18" s="22">
        <v>0.16</v>
      </c>
      <c r="E18" s="7" t="s">
        <v>248</v>
      </c>
    </row>
    <row r="19" spans="1:5">
      <c r="A19" s="17">
        <v>2000</v>
      </c>
      <c r="B19" s="18">
        <v>8670</v>
      </c>
      <c r="C19" s="19">
        <v>260100</v>
      </c>
      <c r="D19" s="20">
        <v>0.1</v>
      </c>
      <c r="E19" s="4" t="s">
        <v>249</v>
      </c>
    </row>
    <row r="20" spans="1:5">
      <c r="A20" s="17">
        <v>2001</v>
      </c>
      <c r="B20" s="21">
        <v>9533.33</v>
      </c>
      <c r="C20" s="19">
        <v>286000</v>
      </c>
      <c r="D20" s="22">
        <v>0.1</v>
      </c>
      <c r="E20" s="7" t="s">
        <v>250</v>
      </c>
    </row>
    <row r="21" spans="1:5">
      <c r="A21" s="17">
        <v>2002</v>
      </c>
      <c r="B21" s="18">
        <v>10300</v>
      </c>
      <c r="C21" s="19">
        <v>309000</v>
      </c>
      <c r="D21" s="20">
        <v>0.08</v>
      </c>
      <c r="E21" s="4" t="s">
        <v>251</v>
      </c>
    </row>
    <row r="22" spans="1:5">
      <c r="A22" s="17">
        <v>2003</v>
      </c>
      <c r="B22" s="21">
        <v>11066.67</v>
      </c>
      <c r="C22" s="19">
        <v>332000</v>
      </c>
      <c r="D22" s="22">
        <v>7.3999999999999996E-2</v>
      </c>
      <c r="E22" s="7" t="s">
        <v>252</v>
      </c>
    </row>
    <row r="23" spans="1:5">
      <c r="A23" s="17">
        <v>2004</v>
      </c>
      <c r="B23" s="18">
        <v>11933.33</v>
      </c>
      <c r="C23" s="19">
        <v>358000</v>
      </c>
      <c r="D23" s="20">
        <v>7.8E-2</v>
      </c>
      <c r="E23" s="4" t="s">
        <v>253</v>
      </c>
    </row>
    <row r="24" spans="1:5">
      <c r="A24" s="17">
        <v>2005</v>
      </c>
      <c r="B24" s="21">
        <v>12716.67</v>
      </c>
      <c r="C24" s="19">
        <v>381500</v>
      </c>
      <c r="D24" s="22">
        <v>6.6000000000000003E-2</v>
      </c>
      <c r="E24" s="7" t="s">
        <v>254</v>
      </c>
    </row>
    <row r="25" spans="1:5">
      <c r="A25" s="17">
        <v>2006</v>
      </c>
      <c r="B25" s="18">
        <v>13600</v>
      </c>
      <c r="C25" s="19">
        <v>408000</v>
      </c>
      <c r="D25" s="20">
        <v>6.9000000000000006E-2</v>
      </c>
      <c r="E25" s="4" t="s">
        <v>255</v>
      </c>
    </row>
    <row r="26" spans="1:5">
      <c r="A26" s="17">
        <v>2007</v>
      </c>
      <c r="B26" s="21">
        <v>14456.67</v>
      </c>
      <c r="C26" s="19">
        <v>433700</v>
      </c>
      <c r="D26" s="22">
        <v>6.3E-2</v>
      </c>
      <c r="E26" s="7" t="s">
        <v>256</v>
      </c>
    </row>
    <row r="27" spans="1:5">
      <c r="A27" s="17">
        <v>2008</v>
      </c>
      <c r="B27" s="18">
        <v>15383.33</v>
      </c>
      <c r="C27" s="19">
        <v>461500</v>
      </c>
      <c r="D27" s="20">
        <v>6.4000000000000001E-2</v>
      </c>
      <c r="E27" s="4" t="s">
        <v>257</v>
      </c>
    </row>
    <row r="28" spans="1:5">
      <c r="A28" s="17">
        <v>2009</v>
      </c>
      <c r="B28" s="21">
        <v>16563.330000000002</v>
      </c>
      <c r="C28" s="19">
        <v>496900</v>
      </c>
      <c r="D28" s="22">
        <v>7.6999999999999999E-2</v>
      </c>
      <c r="E28" s="7" t="s">
        <v>258</v>
      </c>
    </row>
    <row r="29" spans="1:5">
      <c r="A29" s="17">
        <v>2010</v>
      </c>
      <c r="B29" s="18">
        <v>17166.669999999998</v>
      </c>
      <c r="C29" s="19">
        <v>515000</v>
      </c>
      <c r="D29" s="20">
        <v>3.5999999999999997E-2</v>
      </c>
      <c r="E29" s="4" t="s">
        <v>259</v>
      </c>
    </row>
    <row r="30" spans="1:5">
      <c r="A30" s="17">
        <v>2011</v>
      </c>
      <c r="B30" s="21">
        <v>17853.330000000002</v>
      </c>
      <c r="C30" s="19">
        <v>535600</v>
      </c>
      <c r="D30" s="22">
        <v>0.04</v>
      </c>
      <c r="E30" s="7" t="s">
        <v>260</v>
      </c>
    </row>
    <row r="31" spans="1:5">
      <c r="A31" s="17">
        <v>2012</v>
      </c>
      <c r="B31" s="18">
        <v>18890</v>
      </c>
      <c r="C31" s="19">
        <v>566700</v>
      </c>
      <c r="D31" s="20">
        <v>5.8000000000000003E-2</v>
      </c>
      <c r="E31" s="4" t="s">
        <v>261</v>
      </c>
    </row>
    <row r="32" spans="1:5">
      <c r="A32" s="17">
        <v>2013</v>
      </c>
      <c r="B32" s="21">
        <v>19650</v>
      </c>
      <c r="C32" s="19">
        <v>589500</v>
      </c>
      <c r="D32" s="22">
        <v>4.02E-2</v>
      </c>
      <c r="E32" s="7" t="s">
        <v>262</v>
      </c>
    </row>
    <row r="33" spans="1:9">
      <c r="A33" s="17">
        <v>2014</v>
      </c>
      <c r="B33" s="18">
        <v>20533.330000000002</v>
      </c>
      <c r="C33" s="19">
        <v>616000</v>
      </c>
      <c r="D33" s="20">
        <v>4.4999999999999998E-2</v>
      </c>
      <c r="E33" s="4" t="s">
        <v>263</v>
      </c>
    </row>
    <row r="34" spans="1:9">
      <c r="A34" s="17">
        <v>2015</v>
      </c>
      <c r="B34" s="21">
        <v>21478.33</v>
      </c>
      <c r="C34" s="19">
        <v>644350</v>
      </c>
      <c r="D34" s="22">
        <v>4.5999999999999999E-2</v>
      </c>
      <c r="E34" s="7" t="s">
        <v>264</v>
      </c>
    </row>
    <row r="35" spans="1:9">
      <c r="A35" s="17">
        <v>2016</v>
      </c>
      <c r="B35" s="18">
        <v>22981.83</v>
      </c>
      <c r="C35" s="19">
        <v>689455</v>
      </c>
      <c r="D35" s="20">
        <v>7.0000000000000007E-2</v>
      </c>
      <c r="E35" s="4" t="s">
        <v>265</v>
      </c>
      <c r="I35" s="15"/>
    </row>
    <row r="36" spans="1:9">
      <c r="A36" s="17">
        <v>2017</v>
      </c>
      <c r="B36" s="21">
        <v>24590.560000000001</v>
      </c>
      <c r="C36" s="19">
        <v>737717</v>
      </c>
      <c r="D36" s="22">
        <v>7.0000000000000007E-2</v>
      </c>
      <c r="E36" s="7" t="s">
        <v>266</v>
      </c>
    </row>
    <row r="37" spans="1:9">
      <c r="A37" s="17">
        <v>2018</v>
      </c>
      <c r="B37" s="18">
        <v>26041.4</v>
      </c>
      <c r="C37" s="19">
        <v>781242</v>
      </c>
      <c r="D37" s="20">
        <v>5.8999999999999997E-2</v>
      </c>
      <c r="E37" s="4" t="s">
        <v>267</v>
      </c>
      <c r="H37" s="16"/>
    </row>
    <row r="38" spans="1:9">
      <c r="A38" s="17">
        <v>2019</v>
      </c>
      <c r="B38" s="18">
        <f>+C38/30</f>
        <v>27603.866666666665</v>
      </c>
      <c r="C38" s="23">
        <v>828116</v>
      </c>
      <c r="D38" s="24">
        <v>0.06</v>
      </c>
      <c r="E38" s="4" t="s">
        <v>268</v>
      </c>
    </row>
    <row r="39" spans="1:9">
      <c r="A39" s="17">
        <v>2020</v>
      </c>
      <c r="C39" s="23">
        <v>59897485</v>
      </c>
    </row>
    <row r="40" spans="1:9">
      <c r="A40" s="17">
        <v>2021</v>
      </c>
      <c r="C40" s="25">
        <f>+C39/C38</f>
        <v>72.329824565640564</v>
      </c>
    </row>
    <row r="41" spans="1:9">
      <c r="A41" s="17">
        <v>2022</v>
      </c>
    </row>
    <row r="42" spans="1:9">
      <c r="A42" s="17">
        <v>2023</v>
      </c>
    </row>
    <row r="43" spans="1:9">
      <c r="A43" s="17">
        <v>2024</v>
      </c>
    </row>
    <row r="44" spans="1:9">
      <c r="A44" s="17">
        <v>2025</v>
      </c>
    </row>
    <row r="45" spans="1:9">
      <c r="A45" s="17">
        <v>2026</v>
      </c>
    </row>
    <row r="46" spans="1:9">
      <c r="A46" s="17">
        <v>2027</v>
      </c>
    </row>
  </sheetData>
  <pageMargins left="0.7" right="0.7" top="0.75" bottom="0.75" header="0.3" footer="0.3"/>
  <pageSetup orientation="portrai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E8693-75B4-4B89-8DE1-0D364AC7D4F7}">
  <sheetPr>
    <pageSetUpPr fitToPage="1"/>
  </sheetPr>
  <dimension ref="A1:N43"/>
  <sheetViews>
    <sheetView zoomScale="47" zoomScaleNormal="55" zoomScaleSheetLayoutView="70" workbookViewId="0">
      <pane xSplit="1" ySplit="2" topLeftCell="B3" activePane="bottomRight" state="frozen"/>
      <selection pane="bottomRight" activeCell="B13" sqref="B13:E14"/>
      <selection pane="bottomLeft" activeCell="A3" sqref="A3"/>
      <selection pane="topRight" activeCell="B1" sqref="B1"/>
    </sheetView>
  </sheetViews>
  <sheetFormatPr defaultColWidth="11.42578125" defaultRowHeight="13.9"/>
  <cols>
    <col min="1" max="1" width="17.42578125" style="28" customWidth="1"/>
    <col min="2" max="2" width="21.42578125" style="26" customWidth="1"/>
    <col min="3" max="4" width="34.85546875" style="26" customWidth="1"/>
    <col min="5" max="5" width="47.85546875" style="26" customWidth="1"/>
    <col min="6" max="6" width="15" style="26" customWidth="1"/>
    <col min="7" max="7" width="30.7109375" style="26" customWidth="1"/>
    <col min="8" max="9" width="21.28515625" style="26" customWidth="1"/>
    <col min="10" max="11" width="25.85546875" style="26" customWidth="1"/>
    <col min="12" max="12" width="19.85546875" style="26" customWidth="1"/>
    <col min="13" max="13" width="41.7109375" style="26" customWidth="1"/>
    <col min="14" max="14" width="27.85546875" style="26" customWidth="1"/>
    <col min="15" max="16384" width="11.42578125" style="26"/>
  </cols>
  <sheetData>
    <row r="1" spans="1:14" ht="23.25" customHeight="1">
      <c r="A1" s="194" t="s">
        <v>25</v>
      </c>
      <c r="B1" s="195"/>
      <c r="C1" s="195"/>
      <c r="D1" s="195"/>
      <c r="E1" s="195"/>
      <c r="F1" s="195"/>
      <c r="G1" s="195"/>
      <c r="H1" s="195"/>
      <c r="I1" s="195"/>
      <c r="J1" s="195"/>
      <c r="K1" s="195"/>
      <c r="L1" s="195"/>
      <c r="M1" s="195"/>
      <c r="N1" s="196"/>
    </row>
    <row r="2" spans="1:14" ht="23.25" customHeight="1">
      <c r="A2" s="197" t="str">
        <f>OFERENTES!A1</f>
        <v>PROCESO DE SELECCIÓN ABREVIADA MENOR CUANTÍA FFDS-SAMC-003-2026</v>
      </c>
      <c r="B2" s="198"/>
      <c r="C2" s="198"/>
      <c r="D2" s="198"/>
      <c r="E2" s="198"/>
      <c r="F2" s="198"/>
      <c r="G2" s="198"/>
      <c r="H2" s="198"/>
      <c r="I2" s="198"/>
      <c r="J2" s="198"/>
      <c r="K2" s="198"/>
      <c r="L2" s="198"/>
      <c r="M2" s="198"/>
      <c r="N2" s="199"/>
    </row>
    <row r="3" spans="1:14">
      <c r="A3" s="30"/>
      <c r="N3" s="31"/>
    </row>
    <row r="4" spans="1:14" ht="58.5" customHeight="1">
      <c r="A4" s="200" t="str">
        <f>OFERENTES!A5</f>
        <v>Contratar los servicios para la actualización de la plataforma aprender salud, que permita una mejor navegación e interacción en aras de seguir fortaleciendo el posicionamiento de la oferta educativa de la Secretaría Distrital de Salud</v>
      </c>
      <c r="B4" s="201"/>
      <c r="C4" s="201"/>
      <c r="D4" s="201"/>
      <c r="E4" s="201"/>
      <c r="F4" s="201"/>
      <c r="G4" s="201"/>
      <c r="H4" s="201"/>
      <c r="I4" s="201"/>
      <c r="J4" s="201"/>
      <c r="K4" s="201"/>
      <c r="L4" s="201"/>
      <c r="M4" s="201"/>
      <c r="N4" s="202"/>
    </row>
    <row r="5" spans="1:14" ht="13.5" customHeight="1">
      <c r="A5" s="32"/>
      <c r="B5" s="33"/>
      <c r="C5" s="33"/>
      <c r="D5" s="33"/>
      <c r="E5" s="33"/>
      <c r="F5" s="33"/>
      <c r="G5" s="33"/>
      <c r="H5" s="33"/>
      <c r="I5" s="33"/>
      <c r="J5" s="33"/>
      <c r="K5" s="33"/>
      <c r="L5" s="33"/>
      <c r="M5" s="33"/>
      <c r="N5" s="34"/>
    </row>
    <row r="6" spans="1:14" ht="43.5" customHeight="1">
      <c r="A6" s="35" t="s">
        <v>26</v>
      </c>
      <c r="B6" s="201" t="s">
        <v>20</v>
      </c>
      <c r="C6" s="201"/>
      <c r="D6" s="201"/>
      <c r="E6" s="201"/>
      <c r="F6" s="27" t="s">
        <v>27</v>
      </c>
      <c r="G6" s="203">
        <v>46197</v>
      </c>
      <c r="H6" s="204"/>
      <c r="I6" s="205"/>
      <c r="J6" s="206"/>
      <c r="K6" s="207"/>
      <c r="L6" s="208"/>
      <c r="M6" s="208"/>
      <c r="N6" s="209"/>
    </row>
    <row r="7" spans="1:14" ht="9.75" customHeight="1">
      <c r="A7" s="32"/>
      <c r="B7" s="33"/>
      <c r="C7" s="33"/>
      <c r="D7" s="33"/>
      <c r="E7" s="33"/>
      <c r="F7" s="33"/>
      <c r="G7" s="33"/>
      <c r="H7" s="33"/>
      <c r="I7" s="33"/>
      <c r="J7" s="33"/>
      <c r="K7" s="33"/>
      <c r="L7" s="33"/>
      <c r="M7" s="33"/>
      <c r="N7" s="34"/>
    </row>
    <row r="8" spans="1:14" ht="20.25" customHeight="1">
      <c r="A8" s="210" t="s">
        <v>28</v>
      </c>
      <c r="B8" s="211"/>
      <c r="C8" s="211"/>
      <c r="D8" s="211"/>
      <c r="E8" s="211"/>
      <c r="F8" s="211"/>
      <c r="G8" s="211"/>
      <c r="H8" s="211"/>
      <c r="I8" s="211"/>
      <c r="J8" s="211"/>
      <c r="K8" s="211"/>
      <c r="L8" s="211"/>
      <c r="M8" s="211"/>
      <c r="N8" s="212"/>
    </row>
    <row r="9" spans="1:14" ht="33" customHeight="1">
      <c r="A9" s="213" t="s">
        <v>29</v>
      </c>
      <c r="B9" s="215" t="s">
        <v>30</v>
      </c>
      <c r="C9" s="216"/>
      <c r="D9" s="216"/>
      <c r="E9" s="217"/>
      <c r="F9" s="67" t="s">
        <v>31</v>
      </c>
      <c r="G9" s="221" t="s">
        <v>32</v>
      </c>
      <c r="H9" s="221"/>
      <c r="I9" s="221"/>
      <c r="J9" s="221"/>
      <c r="K9" s="221"/>
      <c r="L9" s="221"/>
      <c r="M9" s="221"/>
      <c r="N9" s="38" t="s">
        <v>33</v>
      </c>
    </row>
    <row r="10" spans="1:14" ht="33" customHeight="1">
      <c r="A10" s="214"/>
      <c r="B10" s="218"/>
      <c r="C10" s="219"/>
      <c r="D10" s="219"/>
      <c r="E10" s="220"/>
      <c r="F10" s="36" t="s">
        <v>34</v>
      </c>
      <c r="G10" s="222" t="s">
        <v>269</v>
      </c>
      <c r="H10" s="222"/>
      <c r="I10" s="222"/>
      <c r="J10" s="222"/>
      <c r="K10" s="222"/>
      <c r="L10" s="222"/>
      <c r="M10" s="222"/>
      <c r="N10" s="39" t="s">
        <v>216</v>
      </c>
    </row>
    <row r="11" spans="1:14" s="1" customFormat="1" ht="44.25" customHeight="1">
      <c r="A11" s="213" t="s">
        <v>36</v>
      </c>
      <c r="B11" s="221" t="s">
        <v>37</v>
      </c>
      <c r="C11" s="231" t="s">
        <v>38</v>
      </c>
      <c r="D11" s="232"/>
      <c r="E11" s="232"/>
      <c r="F11" s="223" t="s">
        <v>39</v>
      </c>
      <c r="G11" s="224"/>
      <c r="H11" s="225"/>
      <c r="I11" s="223" t="s">
        <v>31</v>
      </c>
      <c r="J11" s="225"/>
      <c r="K11" s="223" t="s">
        <v>32</v>
      </c>
      <c r="L11" s="224"/>
      <c r="M11" s="225"/>
      <c r="N11" s="38" t="s">
        <v>33</v>
      </c>
    </row>
    <row r="12" spans="1:14" s="1" customFormat="1" ht="264" customHeight="1">
      <c r="A12" s="214"/>
      <c r="B12" s="221"/>
      <c r="C12" s="233"/>
      <c r="D12" s="234"/>
      <c r="E12" s="234"/>
      <c r="F12" s="226" t="s">
        <v>40</v>
      </c>
      <c r="G12" s="227"/>
      <c r="H12" s="228"/>
      <c r="I12" s="229" t="s">
        <v>216</v>
      </c>
      <c r="J12" s="230"/>
      <c r="K12" s="226" t="s">
        <v>270</v>
      </c>
      <c r="L12" s="227"/>
      <c r="M12" s="228"/>
      <c r="N12" s="55" t="s">
        <v>216</v>
      </c>
    </row>
    <row r="13" spans="1:14" ht="25.5" customHeight="1">
      <c r="A13" s="213" t="s">
        <v>43</v>
      </c>
      <c r="B13" s="215" t="s">
        <v>44</v>
      </c>
      <c r="C13" s="216"/>
      <c r="D13" s="216"/>
      <c r="E13" s="217"/>
      <c r="F13" s="67" t="s">
        <v>31</v>
      </c>
      <c r="G13" s="221" t="s">
        <v>32</v>
      </c>
      <c r="H13" s="221"/>
      <c r="I13" s="221"/>
      <c r="J13" s="221"/>
      <c r="K13" s="221"/>
      <c r="L13" s="221"/>
      <c r="M13" s="221"/>
      <c r="N13" s="38" t="s">
        <v>33</v>
      </c>
    </row>
    <row r="14" spans="1:14" ht="28.5" customHeight="1">
      <c r="A14" s="214"/>
      <c r="B14" s="218"/>
      <c r="C14" s="219"/>
      <c r="D14" s="219"/>
      <c r="E14" s="220"/>
      <c r="F14" s="36" t="s">
        <v>34</v>
      </c>
      <c r="G14" s="222" t="s">
        <v>271</v>
      </c>
      <c r="H14" s="222"/>
      <c r="I14" s="222"/>
      <c r="J14" s="222"/>
      <c r="K14" s="222"/>
      <c r="L14" s="222"/>
      <c r="M14" s="222"/>
      <c r="N14" s="39" t="s">
        <v>34</v>
      </c>
    </row>
    <row r="15" spans="1:14" ht="12.75" customHeight="1">
      <c r="A15" s="40"/>
      <c r="B15" s="69"/>
      <c r="C15" s="69"/>
      <c r="D15" s="69"/>
      <c r="E15" s="69"/>
      <c r="F15" s="69"/>
      <c r="G15" s="37"/>
      <c r="H15" s="37"/>
      <c r="I15" s="37"/>
      <c r="J15" s="37"/>
      <c r="K15" s="37"/>
      <c r="L15" s="37"/>
      <c r="M15" s="37"/>
      <c r="N15" s="41"/>
    </row>
    <row r="16" spans="1:14" ht="34.9" customHeight="1">
      <c r="A16" s="211" t="s">
        <v>46</v>
      </c>
      <c r="B16" s="211"/>
      <c r="C16" s="211"/>
      <c r="D16" s="211"/>
      <c r="E16" s="211"/>
      <c r="F16" s="211"/>
      <c r="G16" s="211"/>
      <c r="H16" s="211"/>
      <c r="I16" s="211"/>
      <c r="J16" s="211"/>
      <c r="K16" s="211"/>
      <c r="L16" s="211"/>
      <c r="M16" s="211"/>
      <c r="N16" s="211"/>
    </row>
    <row r="17" spans="1:14" ht="37.9" customHeight="1">
      <c r="A17" s="235" t="s">
        <v>47</v>
      </c>
      <c r="B17" s="235"/>
      <c r="C17" s="119">
        <v>289224740</v>
      </c>
      <c r="D17" s="221" t="s">
        <v>99</v>
      </c>
      <c r="E17" s="221"/>
      <c r="F17" s="221"/>
      <c r="G17" s="221"/>
      <c r="H17" s="235" t="s">
        <v>31</v>
      </c>
      <c r="I17" s="236" t="s">
        <v>49</v>
      </c>
      <c r="J17" s="237"/>
      <c r="K17" s="237"/>
      <c r="L17" s="237"/>
      <c r="M17" s="238"/>
      <c r="N17" s="235" t="s">
        <v>33</v>
      </c>
    </row>
    <row r="18" spans="1:14" ht="21" customHeight="1">
      <c r="A18" s="235"/>
      <c r="B18" s="235"/>
      <c r="C18" s="242">
        <v>165.18600000000001</v>
      </c>
      <c r="D18" s="221"/>
      <c r="E18" s="221"/>
      <c r="F18" s="221"/>
      <c r="G18" s="221"/>
      <c r="H18" s="235"/>
      <c r="I18" s="239"/>
      <c r="J18" s="240"/>
      <c r="K18" s="240"/>
      <c r="L18" s="240"/>
      <c r="M18" s="241"/>
      <c r="N18" s="235"/>
    </row>
    <row r="19" spans="1:14" ht="174" customHeight="1">
      <c r="A19" s="235"/>
      <c r="B19" s="235"/>
      <c r="C19" s="242"/>
      <c r="D19" s="221"/>
      <c r="E19" s="221"/>
      <c r="F19" s="221"/>
      <c r="G19" s="221"/>
      <c r="H19" s="68" t="s">
        <v>272</v>
      </c>
      <c r="I19" s="243" t="s">
        <v>273</v>
      </c>
      <c r="J19" s="244"/>
      <c r="K19" s="244"/>
      <c r="L19" s="244"/>
      <c r="M19" s="245"/>
      <c r="N19" s="120" t="s">
        <v>42</v>
      </c>
    </row>
    <row r="20" spans="1:14" ht="144.75" customHeight="1">
      <c r="A20" s="246" t="s">
        <v>51</v>
      </c>
      <c r="B20" s="29" t="s">
        <v>52</v>
      </c>
      <c r="C20" s="29" t="s">
        <v>53</v>
      </c>
      <c r="D20" s="29" t="s">
        <v>54</v>
      </c>
      <c r="E20" s="249" t="s">
        <v>55</v>
      </c>
      <c r="F20" s="251"/>
      <c r="G20" s="29" t="s">
        <v>56</v>
      </c>
      <c r="H20" s="29" t="s">
        <v>57</v>
      </c>
      <c r="I20" s="29" t="s">
        <v>58</v>
      </c>
      <c r="J20" s="29" t="s">
        <v>151</v>
      </c>
      <c r="K20" s="223" t="s">
        <v>60</v>
      </c>
      <c r="L20" s="225"/>
      <c r="M20" s="29" t="s">
        <v>33</v>
      </c>
      <c r="N20" s="29" t="s">
        <v>49</v>
      </c>
    </row>
    <row r="21" spans="1:14" ht="344.25" customHeight="1">
      <c r="A21" s="246"/>
      <c r="B21" s="66">
        <v>1</v>
      </c>
      <c r="C21" s="66"/>
      <c r="D21" s="64" t="s">
        <v>274</v>
      </c>
      <c r="E21" s="64" t="s">
        <v>274</v>
      </c>
      <c r="F21" s="64"/>
      <c r="G21" s="43" t="s">
        <v>274</v>
      </c>
      <c r="H21" s="123" t="s">
        <v>274</v>
      </c>
      <c r="I21" s="122">
        <v>0</v>
      </c>
      <c r="J21" s="43" t="s">
        <v>274</v>
      </c>
      <c r="K21" s="247"/>
      <c r="L21" s="248"/>
      <c r="M21" s="64" t="s">
        <v>275</v>
      </c>
      <c r="N21" s="64" t="s">
        <v>273</v>
      </c>
    </row>
    <row r="22" spans="1:14" ht="372.75" hidden="1" customHeight="1">
      <c r="A22" s="246"/>
      <c r="B22" s="66"/>
      <c r="C22" s="64" t="s">
        <v>65</v>
      </c>
      <c r="D22" s="64" t="str">
        <f>OFERENTES!B14</f>
        <v>BUEN DATA SAS</v>
      </c>
      <c r="E22" s="64" t="s">
        <v>66</v>
      </c>
      <c r="F22" s="43">
        <v>1</v>
      </c>
      <c r="G22" s="44"/>
      <c r="H22" s="43" t="s">
        <v>34</v>
      </c>
      <c r="I22" s="121"/>
      <c r="J22" s="247" t="s">
        <v>42</v>
      </c>
      <c r="K22" s="248"/>
      <c r="L22" s="64" t="s">
        <v>42</v>
      </c>
      <c r="M22" s="64" t="s">
        <v>67</v>
      </c>
      <c r="N22" s="65" t="s">
        <v>42</v>
      </c>
    </row>
    <row r="23" spans="1:14" ht="297.75" hidden="1" customHeight="1">
      <c r="A23" s="246"/>
      <c r="B23" s="66"/>
      <c r="C23" s="64" t="s">
        <v>68</v>
      </c>
      <c r="D23" s="64" t="str">
        <f>OFERENTES!B14</f>
        <v>BUEN DATA SAS</v>
      </c>
      <c r="E23" s="64" t="s">
        <v>69</v>
      </c>
      <c r="F23" s="43">
        <v>1</v>
      </c>
      <c r="G23" s="44"/>
      <c r="H23" s="43" t="s">
        <v>34</v>
      </c>
      <c r="I23" s="121"/>
      <c r="J23" s="247" t="s">
        <v>42</v>
      </c>
      <c r="K23" s="248"/>
      <c r="L23" s="64" t="s">
        <v>42</v>
      </c>
      <c r="M23" s="64" t="s">
        <v>70</v>
      </c>
      <c r="N23" s="65" t="s">
        <v>42</v>
      </c>
    </row>
    <row r="24" spans="1:14" ht="297.75" hidden="1" customHeight="1">
      <c r="A24" s="246"/>
      <c r="B24" s="66"/>
      <c r="C24" s="64" t="s">
        <v>71</v>
      </c>
      <c r="D24" s="64" t="str">
        <f>OFERENTES!B14</f>
        <v>BUEN DATA SAS</v>
      </c>
      <c r="E24" s="64" t="s">
        <v>72</v>
      </c>
      <c r="F24" s="43">
        <v>1</v>
      </c>
      <c r="G24" s="44"/>
      <c r="H24" s="43" t="s">
        <v>34</v>
      </c>
      <c r="I24" s="121"/>
      <c r="J24" s="247" t="s">
        <v>42</v>
      </c>
      <c r="K24" s="248"/>
      <c r="L24" s="64" t="s">
        <v>42</v>
      </c>
      <c r="M24" s="64" t="s">
        <v>73</v>
      </c>
      <c r="N24" s="65" t="s">
        <v>42</v>
      </c>
    </row>
    <row r="25" spans="1:14" ht="145.5" customHeight="1">
      <c r="A25" s="246"/>
      <c r="B25" s="249" t="s">
        <v>74</v>
      </c>
      <c r="C25" s="250"/>
      <c r="D25" s="250"/>
      <c r="E25" s="250"/>
      <c r="F25" s="250"/>
      <c r="G25" s="250"/>
      <c r="H25" s="251"/>
      <c r="I25" s="124">
        <f>SUM(I21)</f>
        <v>0</v>
      </c>
      <c r="J25" s="249" t="str">
        <f>IF(I25&gt;=C18,"CUMPLE","NO CUMPLE")</f>
        <v>NO CUMPLE</v>
      </c>
      <c r="K25" s="250"/>
      <c r="L25" s="250"/>
      <c r="M25" s="250"/>
      <c r="N25" s="252"/>
    </row>
    <row r="26" spans="1:14" ht="20.45">
      <c r="A26" s="32"/>
      <c r="B26" s="33"/>
      <c r="C26" s="33"/>
      <c r="D26" s="33"/>
      <c r="E26" s="33"/>
      <c r="F26" s="33"/>
      <c r="G26" s="33"/>
      <c r="H26" s="33"/>
      <c r="I26" s="33"/>
      <c r="J26" s="33"/>
      <c r="K26" s="33"/>
      <c r="L26" s="33"/>
      <c r="M26" s="33"/>
      <c r="N26" s="34"/>
    </row>
    <row r="27" spans="1:14" ht="31.5" customHeight="1" thickBot="1">
      <c r="A27" s="179" t="s">
        <v>75</v>
      </c>
      <c r="B27" s="180"/>
      <c r="C27" s="180"/>
      <c r="D27" s="180"/>
      <c r="E27" s="180"/>
      <c r="F27" s="180"/>
      <c r="G27" s="180"/>
      <c r="H27" s="180"/>
      <c r="I27" s="180"/>
      <c r="J27" s="180"/>
      <c r="K27" s="180"/>
      <c r="L27" s="181"/>
      <c r="M27" s="163" t="s">
        <v>42</v>
      </c>
      <c r="N27" s="164"/>
    </row>
    <row r="28" spans="1:14">
      <c r="A28" s="30"/>
    </row>
    <row r="29" spans="1:14" ht="41.25" customHeight="1">
      <c r="A29" s="189" t="s">
        <v>76</v>
      </c>
      <c r="B29" s="189"/>
      <c r="C29" s="189"/>
      <c r="D29" s="189"/>
      <c r="E29" s="189"/>
      <c r="F29" s="189"/>
      <c r="G29" s="189"/>
      <c r="H29" s="189"/>
      <c r="I29" s="189"/>
      <c r="J29" s="189"/>
      <c r="K29" s="189"/>
      <c r="L29" s="189"/>
      <c r="M29" s="189"/>
      <c r="N29" s="189"/>
    </row>
    <row r="30" spans="1:14" ht="17.45">
      <c r="A30" s="190" t="s">
        <v>77</v>
      </c>
      <c r="B30" s="191" t="s">
        <v>78</v>
      </c>
      <c r="C30" s="192"/>
      <c r="D30" s="192"/>
      <c r="E30" s="193"/>
      <c r="F30" s="143" t="s">
        <v>31</v>
      </c>
      <c r="G30" s="173" t="s">
        <v>32</v>
      </c>
      <c r="H30" s="174"/>
      <c r="I30" s="174"/>
      <c r="J30" s="174"/>
      <c r="K30" s="174"/>
      <c r="L30" s="175"/>
      <c r="M30" s="144" t="s">
        <v>33</v>
      </c>
      <c r="N30" s="145" t="s">
        <v>79</v>
      </c>
    </row>
    <row r="31" spans="1:14" ht="124.5" customHeight="1">
      <c r="A31" s="166"/>
      <c r="B31" s="170"/>
      <c r="C31" s="171"/>
      <c r="D31" s="171"/>
      <c r="E31" s="172"/>
      <c r="F31" s="138" t="s">
        <v>34</v>
      </c>
      <c r="G31" s="176" t="s">
        <v>276</v>
      </c>
      <c r="H31" s="177"/>
      <c r="I31" s="177"/>
      <c r="J31" s="177"/>
      <c r="K31" s="177"/>
      <c r="L31" s="178"/>
      <c r="M31" s="142" t="s">
        <v>277</v>
      </c>
      <c r="N31" s="140">
        <v>10</v>
      </c>
    </row>
    <row r="32" spans="1:14" ht="17.45">
      <c r="A32" s="165" t="s">
        <v>81</v>
      </c>
      <c r="B32" s="183" t="s">
        <v>82</v>
      </c>
      <c r="C32" s="184"/>
      <c r="D32" s="184"/>
      <c r="E32" s="185"/>
      <c r="F32" s="143" t="s">
        <v>31</v>
      </c>
      <c r="G32" s="173" t="s">
        <v>32</v>
      </c>
      <c r="H32" s="174"/>
      <c r="I32" s="174"/>
      <c r="J32" s="174"/>
      <c r="K32" s="174"/>
      <c r="L32" s="175"/>
      <c r="M32" s="144" t="s">
        <v>33</v>
      </c>
      <c r="N32" s="145" t="s">
        <v>79</v>
      </c>
    </row>
    <row r="33" spans="1:14" ht="50.25" customHeight="1">
      <c r="A33" s="166"/>
      <c r="B33" s="186"/>
      <c r="C33" s="187"/>
      <c r="D33" s="187"/>
      <c r="E33" s="188"/>
      <c r="F33" s="138" t="s">
        <v>34</v>
      </c>
      <c r="G33" s="176"/>
      <c r="H33" s="177"/>
      <c r="I33" s="177"/>
      <c r="J33" s="177"/>
      <c r="K33" s="177"/>
      <c r="L33" s="178"/>
      <c r="M33" s="142"/>
      <c r="N33" s="140"/>
    </row>
    <row r="34" spans="1:14" ht="17.45">
      <c r="A34" s="165" t="s">
        <v>84</v>
      </c>
      <c r="B34" s="182" t="s">
        <v>85</v>
      </c>
      <c r="C34" s="168"/>
      <c r="D34" s="168"/>
      <c r="E34" s="169"/>
      <c r="F34" s="143" t="s">
        <v>31</v>
      </c>
      <c r="G34" s="173" t="s">
        <v>32</v>
      </c>
      <c r="H34" s="174"/>
      <c r="I34" s="174"/>
      <c r="J34" s="174"/>
      <c r="K34" s="174"/>
      <c r="L34" s="175"/>
      <c r="M34" s="144" t="s">
        <v>33</v>
      </c>
      <c r="N34" s="145" t="s">
        <v>79</v>
      </c>
    </row>
    <row r="35" spans="1:14" ht="51" customHeight="1">
      <c r="A35" s="166"/>
      <c r="B35" s="170"/>
      <c r="C35" s="171"/>
      <c r="D35" s="171"/>
      <c r="E35" s="172"/>
      <c r="F35" s="138" t="s">
        <v>34</v>
      </c>
      <c r="G35" s="176" t="s">
        <v>86</v>
      </c>
      <c r="H35" s="177"/>
      <c r="I35" s="177"/>
      <c r="J35" s="177"/>
      <c r="K35" s="177"/>
      <c r="L35" s="178"/>
      <c r="M35" s="142" t="s">
        <v>34</v>
      </c>
      <c r="N35" s="140">
        <v>29.5</v>
      </c>
    </row>
    <row r="36" spans="1:14" ht="17.45">
      <c r="A36" s="165" t="s">
        <v>87</v>
      </c>
      <c r="B36" s="182" t="s">
        <v>88</v>
      </c>
      <c r="C36" s="168"/>
      <c r="D36" s="168"/>
      <c r="E36" s="169"/>
      <c r="F36" s="143" t="s">
        <v>31</v>
      </c>
      <c r="G36" s="173" t="s">
        <v>32</v>
      </c>
      <c r="H36" s="174"/>
      <c r="I36" s="174"/>
      <c r="J36" s="174"/>
      <c r="K36" s="174"/>
      <c r="L36" s="175"/>
      <c r="M36" s="144" t="s">
        <v>33</v>
      </c>
      <c r="N36" s="145" t="s">
        <v>79</v>
      </c>
    </row>
    <row r="37" spans="1:14" ht="42.75" customHeight="1">
      <c r="A37" s="166"/>
      <c r="B37" s="170"/>
      <c r="C37" s="171"/>
      <c r="D37" s="171"/>
      <c r="E37" s="172"/>
      <c r="F37" s="138" t="s">
        <v>34</v>
      </c>
      <c r="G37" s="176" t="s">
        <v>278</v>
      </c>
      <c r="H37" s="177"/>
      <c r="I37" s="177"/>
      <c r="J37" s="177"/>
      <c r="K37" s="177"/>
      <c r="L37" s="178"/>
      <c r="M37" s="142" t="s">
        <v>34</v>
      </c>
      <c r="N37" s="140">
        <v>10</v>
      </c>
    </row>
    <row r="38" spans="1:14" ht="17.45">
      <c r="A38" s="165" t="s">
        <v>90</v>
      </c>
      <c r="B38" s="167" t="s">
        <v>91</v>
      </c>
      <c r="C38" s="168"/>
      <c r="D38" s="168"/>
      <c r="E38" s="169"/>
      <c r="F38" s="143" t="s">
        <v>31</v>
      </c>
      <c r="G38" s="173" t="s">
        <v>32</v>
      </c>
      <c r="H38" s="174"/>
      <c r="I38" s="174"/>
      <c r="J38" s="174"/>
      <c r="K38" s="174"/>
      <c r="L38" s="175"/>
      <c r="M38" s="144" t="s">
        <v>33</v>
      </c>
      <c r="N38" s="145" t="s">
        <v>79</v>
      </c>
    </row>
    <row r="39" spans="1:14" ht="17.45">
      <c r="A39" s="166"/>
      <c r="B39" s="170"/>
      <c r="C39" s="171"/>
      <c r="D39" s="171"/>
      <c r="E39" s="172"/>
      <c r="F39" s="138" t="s">
        <v>42</v>
      </c>
      <c r="G39" s="176" t="s">
        <v>83</v>
      </c>
      <c r="H39" s="177"/>
      <c r="I39" s="177"/>
      <c r="J39" s="177"/>
      <c r="K39" s="177"/>
      <c r="L39" s="178"/>
      <c r="M39" s="142" t="s">
        <v>42</v>
      </c>
      <c r="N39" s="140">
        <v>0</v>
      </c>
    </row>
    <row r="40" spans="1:14" ht="17.45">
      <c r="A40" s="165" t="s">
        <v>93</v>
      </c>
      <c r="B40" s="167" t="s">
        <v>94</v>
      </c>
      <c r="C40" s="168"/>
      <c r="D40" s="168"/>
      <c r="E40" s="169"/>
      <c r="F40" s="143" t="s">
        <v>31</v>
      </c>
      <c r="G40" s="173" t="s">
        <v>32</v>
      </c>
      <c r="H40" s="174"/>
      <c r="I40" s="174"/>
      <c r="J40" s="174"/>
      <c r="K40" s="174"/>
      <c r="L40" s="175"/>
      <c r="M40" s="144" t="s">
        <v>33</v>
      </c>
      <c r="N40" s="145" t="s">
        <v>79</v>
      </c>
    </row>
    <row r="41" spans="1:14" ht="17.45">
      <c r="A41" s="166"/>
      <c r="B41" s="170"/>
      <c r="C41" s="171"/>
      <c r="D41" s="171"/>
      <c r="E41" s="172"/>
      <c r="F41" s="138" t="s">
        <v>34</v>
      </c>
      <c r="G41" s="176" t="s">
        <v>83</v>
      </c>
      <c r="H41" s="177"/>
      <c r="I41" s="177"/>
      <c r="J41" s="177"/>
      <c r="K41" s="177"/>
      <c r="L41" s="178"/>
      <c r="M41" s="142" t="s">
        <v>216</v>
      </c>
      <c r="N41" s="147">
        <v>0.25</v>
      </c>
    </row>
    <row r="43" spans="1:14" ht="46.5" customHeight="1" thickBot="1">
      <c r="A43" s="179" t="s">
        <v>96</v>
      </c>
      <c r="B43" s="180"/>
      <c r="C43" s="180"/>
      <c r="D43" s="180"/>
      <c r="E43" s="180"/>
      <c r="F43" s="180"/>
      <c r="G43" s="180"/>
      <c r="H43" s="180"/>
      <c r="I43" s="180"/>
      <c r="J43" s="180"/>
      <c r="K43" s="180"/>
      <c r="L43" s="181"/>
      <c r="M43" s="163">
        <f>SUM(N31,N33,N35,N37,N39,N41)</f>
        <v>49.75</v>
      </c>
      <c r="N43" s="164"/>
    </row>
  </sheetData>
  <mergeCells count="71">
    <mergeCell ref="A27:L27"/>
    <mergeCell ref="M27:N27"/>
    <mergeCell ref="A20:A25"/>
    <mergeCell ref="K20:L20"/>
    <mergeCell ref="K21:L21"/>
    <mergeCell ref="J22:K22"/>
    <mergeCell ref="J23:K23"/>
    <mergeCell ref="J24:K24"/>
    <mergeCell ref="B25:H25"/>
    <mergeCell ref="J25:N25"/>
    <mergeCell ref="E20:F20"/>
    <mergeCell ref="A16:N16"/>
    <mergeCell ref="A17:B19"/>
    <mergeCell ref="D17:G19"/>
    <mergeCell ref="H17:H18"/>
    <mergeCell ref="I17:M18"/>
    <mergeCell ref="N17:N18"/>
    <mergeCell ref="C18:C19"/>
    <mergeCell ref="I19:M19"/>
    <mergeCell ref="K11:M11"/>
    <mergeCell ref="F12:H12"/>
    <mergeCell ref="I12:J12"/>
    <mergeCell ref="K12:M12"/>
    <mergeCell ref="A13:A14"/>
    <mergeCell ref="B13:E14"/>
    <mergeCell ref="G13:M13"/>
    <mergeCell ref="G14:M14"/>
    <mergeCell ref="A11:A12"/>
    <mergeCell ref="B11:B12"/>
    <mergeCell ref="C11:E12"/>
    <mergeCell ref="F11:H11"/>
    <mergeCell ref="I11:J11"/>
    <mergeCell ref="A8:N8"/>
    <mergeCell ref="A9:A10"/>
    <mergeCell ref="B9:E10"/>
    <mergeCell ref="G9:M9"/>
    <mergeCell ref="G10:M10"/>
    <mergeCell ref="A1:N1"/>
    <mergeCell ref="A2:N2"/>
    <mergeCell ref="A4:N4"/>
    <mergeCell ref="B6:E6"/>
    <mergeCell ref="G6:I6"/>
    <mergeCell ref="J6:K6"/>
    <mergeCell ref="L6:N6"/>
    <mergeCell ref="A29:N29"/>
    <mergeCell ref="A30:A31"/>
    <mergeCell ref="B30:E31"/>
    <mergeCell ref="G30:L30"/>
    <mergeCell ref="G31:L31"/>
    <mergeCell ref="A32:A33"/>
    <mergeCell ref="B32:E33"/>
    <mergeCell ref="G32:L32"/>
    <mergeCell ref="G33:L33"/>
    <mergeCell ref="A34:A35"/>
    <mergeCell ref="B34:E35"/>
    <mergeCell ref="G34:L34"/>
    <mergeCell ref="G35:L35"/>
    <mergeCell ref="A36:A37"/>
    <mergeCell ref="B36:E37"/>
    <mergeCell ref="G36:L36"/>
    <mergeCell ref="G37:L37"/>
    <mergeCell ref="A38:A39"/>
    <mergeCell ref="B38:E39"/>
    <mergeCell ref="G38:L38"/>
    <mergeCell ref="G39:L39"/>
    <mergeCell ref="M43:N43"/>
    <mergeCell ref="A40:A41"/>
    <mergeCell ref="B40:E41"/>
    <mergeCell ref="G40:L40"/>
    <mergeCell ref="G41:L41"/>
    <mergeCell ref="A43:L43"/>
  </mergeCells>
  <printOptions horizontalCentered="1" verticalCentered="1"/>
  <pageMargins left="0.15748031496062992" right="0.15748031496062992" top="0.78740157480314965" bottom="0.35433070866141736" header="0.31496062992125984" footer="0.31496062992125984"/>
  <pageSetup scale="38" orientation="landscape" horizontalDpi="4294967294" verticalDpi="4294967294" r:id="rId1"/>
  <legacy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Poveda Sua, Jhon Henry</dc:creator>
  <cp:keywords/>
  <dc:description/>
  <cp:lastModifiedBy/>
  <cp:revision/>
  <dcterms:created xsi:type="dcterms:W3CDTF">2018-10-25T17:10:58Z</dcterms:created>
  <dcterms:modified xsi:type="dcterms:W3CDTF">2026-06-24T21:31:22Z</dcterms:modified>
  <cp:category/>
  <cp:contentStatus/>
</cp:coreProperties>
</file>